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B54" i="1" l="1"/>
  <c r="AB26" i="1" s="1"/>
  <c r="AA54" i="1"/>
  <c r="AA26" i="1" s="1"/>
  <c r="Z54" i="1"/>
  <c r="Z26" i="1" s="1"/>
  <c r="Y54" i="1"/>
  <c r="Y26" i="1" s="1"/>
  <c r="X54" i="1"/>
  <c r="X26" i="1" s="1"/>
  <c r="W54" i="1"/>
  <c r="W26" i="1" s="1"/>
  <c r="V54" i="1"/>
  <c r="V26" i="1" s="1"/>
  <c r="U54" i="1"/>
  <c r="U26" i="1" s="1"/>
  <c r="T54" i="1"/>
  <c r="T26" i="1" s="1"/>
  <c r="S54" i="1"/>
  <c r="S26" i="1" s="1"/>
  <c r="R54" i="1"/>
  <c r="R26" i="1" s="1"/>
  <c r="Q54" i="1"/>
  <c r="Q26" i="1" s="1"/>
  <c r="P54" i="1"/>
  <c r="P26" i="1" s="1"/>
  <c r="O54" i="1"/>
  <c r="O26" i="1" s="1"/>
  <c r="N54" i="1"/>
  <c r="N26" i="1" s="1"/>
  <c r="M54" i="1"/>
  <c r="M26" i="1" s="1"/>
  <c r="L54" i="1"/>
  <c r="L26" i="1" s="1"/>
  <c r="K54" i="1"/>
  <c r="K26" i="1" s="1"/>
  <c r="J54" i="1"/>
  <c r="J26" i="1" s="1"/>
  <c r="I54" i="1"/>
  <c r="I26" i="1" s="1"/>
  <c r="H54" i="1"/>
  <c r="H26" i="1" s="1"/>
  <c r="G54" i="1"/>
  <c r="G26" i="1" s="1"/>
  <c r="F54" i="1"/>
  <c r="F26" i="1" s="1"/>
  <c r="E54" i="1"/>
  <c r="E26" i="1" s="1"/>
  <c r="AB48" i="1"/>
  <c r="AB19" i="1" s="1"/>
  <c r="AA48" i="1"/>
  <c r="AA19" i="1" s="1"/>
  <c r="Z48" i="1"/>
  <c r="Z19" i="1" s="1"/>
  <c r="Y48" i="1"/>
  <c r="Y19" i="1" s="1"/>
  <c r="X48" i="1"/>
  <c r="X19" i="1" s="1"/>
  <c r="W48" i="1"/>
  <c r="W19" i="1" s="1"/>
  <c r="V48" i="1"/>
  <c r="V19" i="1" s="1"/>
  <c r="U48" i="1"/>
  <c r="U19" i="1" s="1"/>
  <c r="T48" i="1"/>
  <c r="T19" i="1" s="1"/>
  <c r="S48" i="1"/>
  <c r="S19" i="1" s="1"/>
  <c r="R48" i="1"/>
  <c r="R19" i="1" s="1"/>
  <c r="Q48" i="1"/>
  <c r="Q19" i="1" s="1"/>
  <c r="P48" i="1"/>
  <c r="P19" i="1" s="1"/>
  <c r="O48" i="1"/>
  <c r="O19" i="1" s="1"/>
  <c r="N48" i="1"/>
  <c r="N19" i="1" s="1"/>
  <c r="M48" i="1"/>
  <c r="M19" i="1" s="1"/>
  <c r="L48" i="1"/>
  <c r="L19" i="1" s="1"/>
  <c r="K48" i="1"/>
  <c r="K19" i="1" s="1"/>
  <c r="J48" i="1"/>
  <c r="J19" i="1" s="1"/>
  <c r="I48" i="1"/>
  <c r="I19" i="1" s="1"/>
  <c r="H48" i="1"/>
  <c r="H19" i="1" s="1"/>
  <c r="G48" i="1"/>
  <c r="G19" i="1" s="1"/>
  <c r="F48" i="1"/>
  <c r="F19" i="1" s="1"/>
  <c r="E48" i="1"/>
  <c r="E19" i="1" s="1"/>
  <c r="D54" i="1"/>
  <c r="D26" i="1" s="1"/>
  <c r="D48" i="1"/>
  <c r="D19" i="1" s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<sst xmlns="http://schemas.openxmlformats.org/spreadsheetml/2006/main" count="77" uniqueCount="40">
  <si>
    <t>ЧАСЫ</t>
  </si>
  <si>
    <t>Полож. анцапф</t>
  </si>
  <si>
    <t>А</t>
  </si>
  <si>
    <t>кВ</t>
  </si>
  <si>
    <t>Т-1</t>
  </si>
  <si>
    <t>СУТОЧНАЯ ВЕДОМОСТЬ ПС 110/35/10 "ХАРОВСК- РАЙОНННАЯ" 18 декабря 2013г.</t>
  </si>
  <si>
    <t>Сямжа</t>
  </si>
  <si>
    <t>MW</t>
  </si>
  <si>
    <t>Mvar</t>
  </si>
  <si>
    <t>ВЛ-110 кВ</t>
  </si>
  <si>
    <t>Вожега</t>
  </si>
  <si>
    <t>ВЛ-35 кВ</t>
  </si>
  <si>
    <t>ЛДК-1</t>
  </si>
  <si>
    <t>ЛДК-2</t>
  </si>
  <si>
    <t>Шапша</t>
  </si>
  <si>
    <t>Золотава</t>
  </si>
  <si>
    <t>Т-2</t>
  </si>
  <si>
    <t>Город-3</t>
  </si>
  <si>
    <t>Центральный</t>
  </si>
  <si>
    <t>Город-1</t>
  </si>
  <si>
    <t>Город-2</t>
  </si>
  <si>
    <t>Город-4</t>
  </si>
  <si>
    <t>Северный</t>
  </si>
  <si>
    <t>1сш- 10кВ</t>
  </si>
  <si>
    <t>2сш- 10кВ</t>
  </si>
  <si>
    <t>3сш- 10кВ</t>
  </si>
  <si>
    <t>4сш- 10кВ</t>
  </si>
  <si>
    <t>База</t>
  </si>
  <si>
    <t>Маяк</t>
  </si>
  <si>
    <t>Город</t>
  </si>
  <si>
    <t>Стеклозавод-1</t>
  </si>
  <si>
    <t>Ивачино</t>
  </si>
  <si>
    <t>Ввод-10 кВ 3 СШ</t>
  </si>
  <si>
    <t>Стеклозавод-2</t>
  </si>
  <si>
    <t>Сорожино</t>
  </si>
  <si>
    <t>Ильинское</t>
  </si>
  <si>
    <t>Михайловское</t>
  </si>
  <si>
    <t>Бараниха</t>
  </si>
  <si>
    <t>Ввод-10 кВ 4 СШ</t>
  </si>
  <si>
    <t>Диспетчер РЭС:  Березин Н.Г.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</si>
</sst>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0" xfId="0" applyFont="1" applyAlignment="1">
      <alignment shrinkToFit="1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tabSelected="1" topLeftCell="A34" workbookViewId="0">
      <selection activeCell="S63" sqref="S63"/>
    </sheetView>
  </sheetViews>
  <sheetFormatPr defaultRowHeight="15" x14ac:dyDescent="0.25"/>
  <cols>
    <col min="1" max="1" width="5.140625" customWidth="1"/>
    <col min="2" max="2" width="18.7109375" customWidth="1"/>
    <col min="3" max="3" width="5.7109375" customWidth="1"/>
    <col min="4" max="28" width="4.28515625" customWidth="1"/>
  </cols>
  <sheetData>
    <row r="1" spans="1:28" ht="18.75" customHeight="1" x14ac:dyDescent="0.25">
      <c r="A1" s="27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28" ht="18.7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pans="1:28" ht="21.75" customHeight="1" x14ac:dyDescent="0.25">
      <c r="A3" s="20"/>
      <c r="B3" s="21"/>
      <c r="C3" s="16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</row>
    <row r="4" spans="1:28" ht="30" customHeight="1" x14ac:dyDescent="0.25">
      <c r="A4" s="22"/>
      <c r="B4" s="23"/>
      <c r="C4" s="17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18.75" customHeight="1" x14ac:dyDescent="0.25">
      <c r="A5" s="13" t="s">
        <v>9</v>
      </c>
      <c r="B5" s="24" t="s">
        <v>6</v>
      </c>
      <c r="C5" s="1" t="s">
        <v>2</v>
      </c>
      <c r="D5" s="7">
        <v>20.6</v>
      </c>
      <c r="E5" s="7">
        <v>16.100000000000001</v>
      </c>
      <c r="F5" s="7">
        <v>16.100000000000001</v>
      </c>
      <c r="G5" s="7">
        <v>15.5</v>
      </c>
      <c r="H5" s="7">
        <v>15.9</v>
      </c>
      <c r="I5" s="7">
        <v>15.3</v>
      </c>
      <c r="J5" s="7">
        <v>16.7</v>
      </c>
      <c r="K5" s="7">
        <v>17.8</v>
      </c>
      <c r="L5" s="7">
        <v>22.6</v>
      </c>
      <c r="M5" s="7">
        <v>26.28</v>
      </c>
      <c r="N5" s="7">
        <v>21</v>
      </c>
      <c r="O5" s="7">
        <v>23</v>
      </c>
      <c r="P5" s="7">
        <v>19.3</v>
      </c>
      <c r="Q5" s="7">
        <v>21.2</v>
      </c>
      <c r="R5" s="7">
        <v>24</v>
      </c>
      <c r="S5" s="7">
        <v>24.3</v>
      </c>
      <c r="T5" s="7">
        <v>20.6</v>
      </c>
      <c r="U5" s="7">
        <v>24.4</v>
      </c>
      <c r="V5" s="7">
        <v>22.9</v>
      </c>
      <c r="W5" s="7">
        <v>24.4</v>
      </c>
      <c r="X5" s="7">
        <v>22.2</v>
      </c>
      <c r="Y5" s="7">
        <v>21.8</v>
      </c>
      <c r="Z5" s="7">
        <v>22.8</v>
      </c>
      <c r="AA5" s="7">
        <v>19.399999999999999</v>
      </c>
      <c r="AB5" s="7">
        <v>19.399999999999999</v>
      </c>
    </row>
    <row r="6" spans="1:28" ht="18.75" customHeight="1" x14ac:dyDescent="0.25">
      <c r="A6" s="14"/>
      <c r="B6" s="25"/>
      <c r="C6" s="1" t="s">
        <v>7</v>
      </c>
      <c r="D6" s="7">
        <v>4</v>
      </c>
      <c r="E6" s="7">
        <v>3</v>
      </c>
      <c r="F6" s="7">
        <v>3</v>
      </c>
      <c r="G6" s="7">
        <v>3</v>
      </c>
      <c r="H6" s="7">
        <v>3</v>
      </c>
      <c r="I6" s="7">
        <v>3</v>
      </c>
      <c r="J6" s="7">
        <v>3</v>
      </c>
      <c r="K6" s="7">
        <v>3</v>
      </c>
      <c r="L6" s="7">
        <v>4</v>
      </c>
      <c r="M6" s="7">
        <v>4.5</v>
      </c>
      <c r="N6" s="7">
        <v>4</v>
      </c>
      <c r="O6" s="7">
        <v>4</v>
      </c>
      <c r="P6" s="7">
        <v>3.7</v>
      </c>
      <c r="Q6" s="7">
        <v>4</v>
      </c>
      <c r="R6" s="7">
        <v>4</v>
      </c>
      <c r="S6" s="7">
        <v>4.5</v>
      </c>
      <c r="T6" s="7">
        <v>3.8</v>
      </c>
      <c r="U6" s="7">
        <v>4.5</v>
      </c>
      <c r="V6" s="7">
        <v>4</v>
      </c>
      <c r="W6" s="7">
        <v>4.5</v>
      </c>
      <c r="X6" s="7">
        <v>4.2</v>
      </c>
      <c r="Y6" s="7">
        <v>4</v>
      </c>
      <c r="Z6" s="7">
        <v>4.2</v>
      </c>
      <c r="AA6" s="7">
        <v>3.5</v>
      </c>
      <c r="AB6" s="7">
        <v>3.5</v>
      </c>
    </row>
    <row r="7" spans="1:28" ht="18.75" customHeight="1" x14ac:dyDescent="0.25">
      <c r="A7" s="14"/>
      <c r="B7" s="25"/>
      <c r="C7" s="1" t="s">
        <v>8</v>
      </c>
      <c r="D7" s="7">
        <v>2</v>
      </c>
      <c r="E7" s="7">
        <v>1.3</v>
      </c>
      <c r="F7" s="7">
        <v>1.5</v>
      </c>
      <c r="G7" s="7">
        <v>1.4</v>
      </c>
      <c r="H7" s="7">
        <v>1.4</v>
      </c>
      <c r="I7" s="7">
        <v>1.3</v>
      </c>
      <c r="J7" s="7">
        <v>1.5</v>
      </c>
      <c r="K7" s="7">
        <v>1.3</v>
      </c>
      <c r="L7" s="7">
        <v>1.9</v>
      </c>
      <c r="M7" s="7">
        <v>2.5</v>
      </c>
      <c r="N7" s="7">
        <v>1.8</v>
      </c>
      <c r="O7" s="7">
        <v>2.1</v>
      </c>
      <c r="P7" s="7">
        <v>1.5</v>
      </c>
      <c r="Q7" s="7">
        <v>1.8</v>
      </c>
      <c r="R7" s="7">
        <v>2.2999999999999998</v>
      </c>
      <c r="S7" s="7">
        <v>2.2000000000000002</v>
      </c>
      <c r="T7" s="7">
        <v>1.7</v>
      </c>
      <c r="U7" s="7">
        <v>2</v>
      </c>
      <c r="V7" s="7">
        <v>2</v>
      </c>
      <c r="W7" s="7">
        <v>2.1</v>
      </c>
      <c r="X7" s="7">
        <v>1.8</v>
      </c>
      <c r="Y7" s="7">
        <v>2</v>
      </c>
      <c r="Z7" s="7">
        <v>2.2000000000000002</v>
      </c>
      <c r="AA7" s="7">
        <v>1.9</v>
      </c>
      <c r="AB7" s="7">
        <v>1.9</v>
      </c>
    </row>
    <row r="8" spans="1:28" ht="18.75" customHeight="1" x14ac:dyDescent="0.25">
      <c r="A8" s="14"/>
      <c r="B8" s="26"/>
      <c r="C8" s="1" t="s">
        <v>3</v>
      </c>
      <c r="D8" s="7">
        <v>118.7</v>
      </c>
      <c r="E8" s="7">
        <v>118.5</v>
      </c>
      <c r="F8" s="7">
        <v>118.9</v>
      </c>
      <c r="G8" s="7">
        <v>118.5</v>
      </c>
      <c r="H8" s="7">
        <v>119</v>
      </c>
      <c r="I8" s="7">
        <v>118.5</v>
      </c>
      <c r="J8" s="7">
        <v>117.5</v>
      </c>
      <c r="K8" s="7">
        <v>117</v>
      </c>
      <c r="L8" s="7">
        <v>115.6</v>
      </c>
      <c r="M8" s="7">
        <v>112.9</v>
      </c>
      <c r="N8" s="7">
        <v>113.8</v>
      </c>
      <c r="O8" s="7">
        <v>114.4</v>
      </c>
      <c r="P8" s="7">
        <v>117.5</v>
      </c>
      <c r="Q8" s="7">
        <v>117.2</v>
      </c>
      <c r="R8" s="7">
        <v>116.4</v>
      </c>
      <c r="S8" s="7">
        <v>116.2</v>
      </c>
      <c r="T8" s="7">
        <v>116</v>
      </c>
      <c r="U8" s="7">
        <v>115.3</v>
      </c>
      <c r="V8" s="7">
        <v>116.1</v>
      </c>
      <c r="W8" s="7">
        <v>116.9</v>
      </c>
      <c r="X8" s="7">
        <v>118.1</v>
      </c>
      <c r="Y8" s="7">
        <v>117</v>
      </c>
      <c r="Z8" s="7">
        <v>118.2</v>
      </c>
      <c r="AA8" s="7">
        <v>119</v>
      </c>
      <c r="AB8" s="7">
        <v>118.5</v>
      </c>
    </row>
    <row r="9" spans="1:28" ht="18.75" customHeight="1" x14ac:dyDescent="0.25">
      <c r="A9" s="14"/>
      <c r="B9" s="24" t="s">
        <v>10</v>
      </c>
      <c r="C9" s="1" t="s">
        <v>2</v>
      </c>
      <c r="D9" s="7">
        <v>10.9</v>
      </c>
      <c r="E9" s="7">
        <v>10.3</v>
      </c>
      <c r="F9" s="7">
        <v>10</v>
      </c>
      <c r="G9" s="7">
        <v>9</v>
      </c>
      <c r="H9" s="7">
        <v>9.4</v>
      </c>
      <c r="I9" s="7">
        <v>9.6999999999999993</v>
      </c>
      <c r="J9" s="7">
        <v>10.6</v>
      </c>
      <c r="K9" s="7">
        <v>14.2</v>
      </c>
      <c r="L9" s="7">
        <v>15.3</v>
      </c>
      <c r="M9" s="7">
        <v>17.8</v>
      </c>
      <c r="N9" s="7">
        <v>17.2</v>
      </c>
      <c r="O9" s="7">
        <v>17.399999999999999</v>
      </c>
      <c r="P9" s="7">
        <v>15</v>
      </c>
      <c r="Q9" s="7">
        <v>14.4</v>
      </c>
      <c r="R9" s="7">
        <v>16</v>
      </c>
      <c r="S9" s="7">
        <v>15.5</v>
      </c>
      <c r="T9" s="7">
        <v>16.7</v>
      </c>
      <c r="U9" s="7">
        <v>16.7</v>
      </c>
      <c r="V9" s="7">
        <v>17.600000000000001</v>
      </c>
      <c r="W9" s="7">
        <v>17.5</v>
      </c>
      <c r="X9" s="7">
        <v>16.2</v>
      </c>
      <c r="Y9" s="7">
        <v>15.2</v>
      </c>
      <c r="Z9" s="7">
        <v>13.7</v>
      </c>
      <c r="AA9" s="7">
        <v>12.2</v>
      </c>
      <c r="AB9" s="7">
        <v>10.6</v>
      </c>
    </row>
    <row r="10" spans="1:28" ht="18.75" customHeight="1" x14ac:dyDescent="0.25">
      <c r="A10" s="14"/>
      <c r="B10" s="25"/>
      <c r="C10" s="1" t="s">
        <v>7</v>
      </c>
      <c r="D10" s="7">
        <v>2.1</v>
      </c>
      <c r="E10" s="7">
        <v>2</v>
      </c>
      <c r="F10" s="7">
        <v>1.9</v>
      </c>
      <c r="G10" s="7">
        <v>1.7</v>
      </c>
      <c r="H10" s="7">
        <v>1.8</v>
      </c>
      <c r="I10" s="7">
        <v>1.9</v>
      </c>
      <c r="J10" s="7">
        <v>2.1</v>
      </c>
      <c r="K10" s="7">
        <v>2.7</v>
      </c>
      <c r="L10" s="7">
        <v>2.9</v>
      </c>
      <c r="M10" s="7">
        <v>3.3</v>
      </c>
      <c r="N10" s="7">
        <v>3.2</v>
      </c>
      <c r="O10" s="7">
        <v>3.3</v>
      </c>
      <c r="P10" s="7">
        <v>2.9</v>
      </c>
      <c r="Q10" s="7">
        <v>2.8</v>
      </c>
      <c r="R10" s="7">
        <v>2.9</v>
      </c>
      <c r="S10" s="7">
        <v>2.9</v>
      </c>
      <c r="T10" s="7">
        <v>3</v>
      </c>
      <c r="U10" s="7">
        <v>3.2</v>
      </c>
      <c r="V10" s="7">
        <v>3.4</v>
      </c>
      <c r="W10" s="7">
        <v>3.2</v>
      </c>
      <c r="X10" s="7">
        <v>3.2</v>
      </c>
      <c r="Y10" s="7">
        <v>3</v>
      </c>
      <c r="Z10" s="7">
        <v>2.6</v>
      </c>
      <c r="AA10" s="7">
        <v>2.4</v>
      </c>
      <c r="AB10" s="7">
        <v>2.1</v>
      </c>
    </row>
    <row r="11" spans="1:28" ht="18.75" customHeight="1" x14ac:dyDescent="0.25">
      <c r="A11" s="14"/>
      <c r="B11" s="25"/>
      <c r="C11" s="1" t="s">
        <v>8</v>
      </c>
      <c r="D11" s="7">
        <v>0.8</v>
      </c>
      <c r="E11" s="7">
        <v>0.8</v>
      </c>
      <c r="F11" s="7">
        <v>0.8</v>
      </c>
      <c r="G11" s="7">
        <v>0.8</v>
      </c>
      <c r="H11" s="7">
        <v>0.8</v>
      </c>
      <c r="I11" s="7">
        <v>0.8</v>
      </c>
      <c r="J11" s="7">
        <v>0.8</v>
      </c>
      <c r="K11" s="7">
        <v>0.9</v>
      </c>
      <c r="L11" s="7">
        <v>1</v>
      </c>
      <c r="M11" s="7">
        <v>1.3</v>
      </c>
      <c r="N11" s="7">
        <v>1.2</v>
      </c>
      <c r="O11" s="7">
        <v>1.3</v>
      </c>
      <c r="P11" s="7">
        <v>1</v>
      </c>
      <c r="Q11" s="7">
        <v>1</v>
      </c>
      <c r="R11" s="7">
        <v>1.4</v>
      </c>
      <c r="S11" s="7">
        <v>1.1000000000000001</v>
      </c>
      <c r="T11" s="7">
        <v>1.3</v>
      </c>
      <c r="U11" s="7">
        <v>1.1000000000000001</v>
      </c>
      <c r="V11" s="7">
        <v>1.2</v>
      </c>
      <c r="W11" s="7">
        <v>1.1000000000000001</v>
      </c>
      <c r="X11" s="7">
        <v>1.1000000000000001</v>
      </c>
      <c r="Y11" s="7">
        <v>1</v>
      </c>
      <c r="Z11" s="7">
        <v>1</v>
      </c>
      <c r="AA11" s="7">
        <v>0.9</v>
      </c>
      <c r="AB11" s="7">
        <v>0.8</v>
      </c>
    </row>
    <row r="12" spans="1:28" ht="18.75" customHeight="1" x14ac:dyDescent="0.25">
      <c r="A12" s="15"/>
      <c r="B12" s="26"/>
      <c r="C12" s="1" t="s">
        <v>3</v>
      </c>
      <c r="D12" s="7">
        <v>118.9</v>
      </c>
      <c r="E12" s="7">
        <v>118.7</v>
      </c>
      <c r="F12" s="7">
        <v>118.8</v>
      </c>
      <c r="G12" s="7">
        <v>118.6</v>
      </c>
      <c r="H12" s="7">
        <v>118.7</v>
      </c>
      <c r="I12" s="7">
        <v>118</v>
      </c>
      <c r="J12" s="7">
        <v>117.2</v>
      </c>
      <c r="K12" s="7">
        <v>117</v>
      </c>
      <c r="L12" s="7">
        <v>115.6</v>
      </c>
      <c r="M12" s="7">
        <v>113.7</v>
      </c>
      <c r="N12" s="7">
        <v>114.5</v>
      </c>
      <c r="O12" s="7">
        <v>115.3</v>
      </c>
      <c r="P12" s="7">
        <v>117.3</v>
      </c>
      <c r="Q12" s="7">
        <v>117.2</v>
      </c>
      <c r="R12" s="7">
        <v>116.4</v>
      </c>
      <c r="S12" s="7">
        <v>115.7</v>
      </c>
      <c r="T12" s="7">
        <v>115.7</v>
      </c>
      <c r="U12" s="7">
        <v>115.6</v>
      </c>
      <c r="V12" s="7">
        <v>116</v>
      </c>
      <c r="W12" s="7">
        <v>116.7</v>
      </c>
      <c r="X12" s="7">
        <v>117.6</v>
      </c>
      <c r="Y12" s="7">
        <v>117.3</v>
      </c>
      <c r="Z12" s="7">
        <v>117.5</v>
      </c>
      <c r="AA12" s="7">
        <v>118.8</v>
      </c>
      <c r="AB12" s="7">
        <v>118.3</v>
      </c>
    </row>
    <row r="13" spans="1:28" ht="15.75" x14ac:dyDescent="0.25">
      <c r="A13" s="13" t="s">
        <v>11</v>
      </c>
      <c r="B13" s="1" t="s">
        <v>12</v>
      </c>
      <c r="C13" s="1" t="s">
        <v>2</v>
      </c>
      <c r="D13" s="7">
        <v>35.200000000000003</v>
      </c>
      <c r="E13" s="7">
        <v>20.5</v>
      </c>
      <c r="F13" s="7">
        <v>21.8</v>
      </c>
      <c r="G13" s="7">
        <v>23.9</v>
      </c>
      <c r="H13" s="7">
        <v>22.7</v>
      </c>
      <c r="I13" s="7">
        <v>20.8</v>
      </c>
      <c r="J13" s="7">
        <v>22.3</v>
      </c>
      <c r="K13" s="7">
        <v>22</v>
      </c>
      <c r="L13" s="7">
        <v>31.8</v>
      </c>
      <c r="M13" s="7">
        <v>32.1</v>
      </c>
      <c r="N13" s="7">
        <v>24.7</v>
      </c>
      <c r="O13" s="7">
        <v>27.8</v>
      </c>
      <c r="P13" s="7">
        <v>23.8</v>
      </c>
      <c r="Q13" s="7">
        <v>32.200000000000003</v>
      </c>
      <c r="R13" s="7">
        <v>35.4</v>
      </c>
      <c r="S13" s="7">
        <v>35.6</v>
      </c>
      <c r="T13" s="7">
        <v>22</v>
      </c>
      <c r="U13" s="7">
        <v>32.299999999999997</v>
      </c>
      <c r="V13" s="7">
        <v>25.3</v>
      </c>
      <c r="W13" s="7">
        <v>30.3</v>
      </c>
      <c r="X13" s="7">
        <v>23</v>
      </c>
      <c r="Y13" s="7">
        <v>25.3</v>
      </c>
      <c r="Z13" s="7">
        <v>31.8</v>
      </c>
      <c r="AA13" s="7">
        <v>26.6</v>
      </c>
      <c r="AB13" s="7">
        <v>32</v>
      </c>
    </row>
    <row r="14" spans="1:28" ht="15.75" x14ac:dyDescent="0.25">
      <c r="A14" s="14"/>
      <c r="B14" s="1" t="s">
        <v>13</v>
      </c>
      <c r="C14" s="1" t="s">
        <v>2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</row>
    <row r="15" spans="1:28" ht="15.75" x14ac:dyDescent="0.25">
      <c r="A15" s="14"/>
      <c r="B15" s="1" t="s">
        <v>14</v>
      </c>
      <c r="C15" s="1" t="s">
        <v>2</v>
      </c>
      <c r="D15" s="7">
        <v>5.0999999999999996</v>
      </c>
      <c r="E15" s="7">
        <v>4.8</v>
      </c>
      <c r="F15" s="7">
        <v>5</v>
      </c>
      <c r="G15" s="7">
        <v>4.5</v>
      </c>
      <c r="H15" s="7">
        <v>5</v>
      </c>
      <c r="I15" s="7">
        <v>4.8</v>
      </c>
      <c r="J15" s="7">
        <v>5.3</v>
      </c>
      <c r="K15" s="7">
        <v>6.3</v>
      </c>
      <c r="L15" s="7">
        <v>6.8</v>
      </c>
      <c r="M15" s="7">
        <v>6.6</v>
      </c>
      <c r="N15" s="7">
        <v>6.7</v>
      </c>
      <c r="O15" s="7">
        <v>6.8</v>
      </c>
      <c r="P15" s="7">
        <v>6.2</v>
      </c>
      <c r="Q15" s="7">
        <v>5.8</v>
      </c>
      <c r="R15" s="7">
        <v>6.3</v>
      </c>
      <c r="S15" s="7">
        <v>6</v>
      </c>
      <c r="T15" s="7">
        <v>6.2</v>
      </c>
      <c r="U15" s="7">
        <v>7</v>
      </c>
      <c r="V15" s="7">
        <v>7.3</v>
      </c>
      <c r="W15" s="7">
        <v>7.7</v>
      </c>
      <c r="X15" s="7">
        <v>7.4</v>
      </c>
      <c r="Y15" s="7">
        <v>6.8</v>
      </c>
      <c r="Z15" s="7">
        <v>6.6</v>
      </c>
      <c r="AA15" s="7">
        <v>6</v>
      </c>
      <c r="AB15" s="7">
        <v>5.5</v>
      </c>
    </row>
    <row r="16" spans="1:28" ht="15.75" x14ac:dyDescent="0.25">
      <c r="A16" s="15"/>
      <c r="B16" s="1" t="s">
        <v>15</v>
      </c>
      <c r="C16" s="1" t="s">
        <v>2</v>
      </c>
      <c r="D16" s="7">
        <v>3.5</v>
      </c>
      <c r="E16" s="7">
        <v>3.3</v>
      </c>
      <c r="F16" s="7">
        <v>3.3</v>
      </c>
      <c r="G16" s="7">
        <v>3.1</v>
      </c>
      <c r="H16" s="7">
        <v>3.2</v>
      </c>
      <c r="I16" s="7">
        <v>3.4</v>
      </c>
      <c r="J16" s="7">
        <v>3.4</v>
      </c>
      <c r="K16" s="7">
        <v>4.4000000000000004</v>
      </c>
      <c r="L16" s="7">
        <v>5</v>
      </c>
      <c r="M16" s="7">
        <v>4.5999999999999996</v>
      </c>
      <c r="N16" s="7">
        <v>5.2</v>
      </c>
      <c r="O16" s="7">
        <v>4.7</v>
      </c>
      <c r="P16" s="7">
        <v>4.0999999999999996</v>
      </c>
      <c r="Q16" s="7">
        <v>4</v>
      </c>
      <c r="R16" s="7">
        <v>3.5</v>
      </c>
      <c r="S16" s="7">
        <v>4</v>
      </c>
      <c r="T16" s="7">
        <v>3.9</v>
      </c>
      <c r="U16" s="7">
        <v>4.5</v>
      </c>
      <c r="V16" s="7">
        <v>5.0999999999999996</v>
      </c>
      <c r="W16" s="7">
        <v>4.9000000000000004</v>
      </c>
      <c r="X16" s="7">
        <v>4.5999999999999996</v>
      </c>
      <c r="Y16" s="7">
        <v>4.2</v>
      </c>
      <c r="Z16" s="7">
        <v>3.6</v>
      </c>
      <c r="AA16" s="7">
        <v>3.3</v>
      </c>
      <c r="AB16" s="7">
        <v>3.4</v>
      </c>
    </row>
    <row r="17" spans="1:28" ht="15.75" x14ac:dyDescent="0.25">
      <c r="A17" s="13" t="s">
        <v>4</v>
      </c>
      <c r="B17" s="1">
        <v>110</v>
      </c>
      <c r="C17" s="1" t="s">
        <v>2</v>
      </c>
      <c r="D17" s="7">
        <f t="shared" ref="D17:AB17" si="0">D5</f>
        <v>20.6</v>
      </c>
      <c r="E17" s="7">
        <f t="shared" si="0"/>
        <v>16.100000000000001</v>
      </c>
      <c r="F17" s="7">
        <f t="shared" si="0"/>
        <v>16.100000000000001</v>
      </c>
      <c r="G17" s="7">
        <f t="shared" si="0"/>
        <v>15.5</v>
      </c>
      <c r="H17" s="7">
        <f t="shared" si="0"/>
        <v>15.9</v>
      </c>
      <c r="I17" s="7">
        <f t="shared" si="0"/>
        <v>15.3</v>
      </c>
      <c r="J17" s="7">
        <f t="shared" si="0"/>
        <v>16.7</v>
      </c>
      <c r="K17" s="7">
        <f t="shared" si="0"/>
        <v>17.8</v>
      </c>
      <c r="L17" s="7">
        <f t="shared" si="0"/>
        <v>22.6</v>
      </c>
      <c r="M17" s="7">
        <f t="shared" si="0"/>
        <v>26.28</v>
      </c>
      <c r="N17" s="7">
        <f t="shared" si="0"/>
        <v>21</v>
      </c>
      <c r="O17" s="7">
        <f t="shared" si="0"/>
        <v>23</v>
      </c>
      <c r="P17" s="7">
        <f t="shared" si="0"/>
        <v>19.3</v>
      </c>
      <c r="Q17" s="7">
        <f t="shared" si="0"/>
        <v>21.2</v>
      </c>
      <c r="R17" s="7">
        <f t="shared" si="0"/>
        <v>24</v>
      </c>
      <c r="S17" s="7">
        <f t="shared" si="0"/>
        <v>24.3</v>
      </c>
      <c r="T17" s="7">
        <f t="shared" si="0"/>
        <v>20.6</v>
      </c>
      <c r="U17" s="7">
        <f t="shared" si="0"/>
        <v>24.4</v>
      </c>
      <c r="V17" s="7">
        <f t="shared" si="0"/>
        <v>22.9</v>
      </c>
      <c r="W17" s="7">
        <f t="shared" si="0"/>
        <v>24.4</v>
      </c>
      <c r="X17" s="7">
        <f t="shared" si="0"/>
        <v>22.2</v>
      </c>
      <c r="Y17" s="7">
        <f t="shared" si="0"/>
        <v>21.8</v>
      </c>
      <c r="Z17" s="7">
        <f t="shared" si="0"/>
        <v>22.8</v>
      </c>
      <c r="AA17" s="7">
        <f t="shared" si="0"/>
        <v>19.399999999999999</v>
      </c>
      <c r="AB17" s="7">
        <f t="shared" si="0"/>
        <v>19.399999999999999</v>
      </c>
    </row>
    <row r="18" spans="1:28" ht="15.75" x14ac:dyDescent="0.25">
      <c r="A18" s="14"/>
      <c r="B18" s="1">
        <v>35</v>
      </c>
      <c r="C18" s="1" t="s">
        <v>2</v>
      </c>
      <c r="D18" s="7">
        <f t="shared" ref="D18:AB18" si="1">D13+D15</f>
        <v>40.300000000000004</v>
      </c>
      <c r="E18" s="7">
        <f t="shared" si="1"/>
        <v>25.3</v>
      </c>
      <c r="F18" s="7">
        <f t="shared" si="1"/>
        <v>26.8</v>
      </c>
      <c r="G18" s="7">
        <f t="shared" si="1"/>
        <v>28.4</v>
      </c>
      <c r="H18" s="7">
        <f t="shared" si="1"/>
        <v>27.7</v>
      </c>
      <c r="I18" s="7">
        <f t="shared" si="1"/>
        <v>25.6</v>
      </c>
      <c r="J18" s="7">
        <f t="shared" si="1"/>
        <v>27.6</v>
      </c>
      <c r="K18" s="7">
        <f t="shared" si="1"/>
        <v>28.3</v>
      </c>
      <c r="L18" s="7">
        <f t="shared" si="1"/>
        <v>38.6</v>
      </c>
      <c r="M18" s="7">
        <f t="shared" si="1"/>
        <v>38.700000000000003</v>
      </c>
      <c r="N18" s="7">
        <f t="shared" si="1"/>
        <v>31.4</v>
      </c>
      <c r="O18" s="7">
        <f t="shared" si="1"/>
        <v>34.6</v>
      </c>
      <c r="P18" s="7">
        <f t="shared" si="1"/>
        <v>30</v>
      </c>
      <c r="Q18" s="7">
        <f t="shared" si="1"/>
        <v>38</v>
      </c>
      <c r="R18" s="7">
        <f t="shared" si="1"/>
        <v>41.699999999999996</v>
      </c>
      <c r="S18" s="7">
        <f t="shared" si="1"/>
        <v>41.6</v>
      </c>
      <c r="T18" s="7">
        <f t="shared" si="1"/>
        <v>28.2</v>
      </c>
      <c r="U18" s="7">
        <f t="shared" si="1"/>
        <v>39.299999999999997</v>
      </c>
      <c r="V18" s="7">
        <f t="shared" si="1"/>
        <v>32.6</v>
      </c>
      <c r="W18" s="7">
        <f t="shared" si="1"/>
        <v>38</v>
      </c>
      <c r="X18" s="7">
        <f t="shared" si="1"/>
        <v>30.4</v>
      </c>
      <c r="Y18" s="7">
        <f t="shared" si="1"/>
        <v>32.1</v>
      </c>
      <c r="Z18" s="7">
        <f t="shared" si="1"/>
        <v>38.4</v>
      </c>
      <c r="AA18" s="7">
        <f t="shared" si="1"/>
        <v>32.6</v>
      </c>
      <c r="AB18" s="7">
        <f t="shared" si="1"/>
        <v>37.5</v>
      </c>
    </row>
    <row r="19" spans="1:28" ht="15.75" x14ac:dyDescent="0.25">
      <c r="A19" s="14"/>
      <c r="B19" s="1">
        <v>10</v>
      </c>
      <c r="C19" s="1" t="s">
        <v>2</v>
      </c>
      <c r="D19" s="7">
        <f t="shared" ref="D19:AB19" si="2">D37+D38+D39+D48</f>
        <v>101.1</v>
      </c>
      <c r="E19" s="7">
        <f t="shared" si="2"/>
        <v>94.300000000000011</v>
      </c>
      <c r="F19" s="7">
        <f t="shared" si="2"/>
        <v>92.299999999999983</v>
      </c>
      <c r="G19" s="7">
        <f t="shared" si="2"/>
        <v>81.400000000000006</v>
      </c>
      <c r="H19" s="7">
        <f t="shared" si="2"/>
        <v>85.6</v>
      </c>
      <c r="I19" s="7">
        <f t="shared" si="2"/>
        <v>82.6</v>
      </c>
      <c r="J19" s="7">
        <f t="shared" si="2"/>
        <v>97.699999999999989</v>
      </c>
      <c r="K19" s="7">
        <f t="shared" si="2"/>
        <v>106.1</v>
      </c>
      <c r="L19" s="7">
        <f t="shared" si="2"/>
        <v>118.9</v>
      </c>
      <c r="M19" s="7">
        <f t="shared" si="2"/>
        <v>151.80000000000001</v>
      </c>
      <c r="N19" s="7">
        <f t="shared" si="2"/>
        <v>127.30000000000001</v>
      </c>
      <c r="O19" s="7">
        <f t="shared" si="2"/>
        <v>136.80000000000001</v>
      </c>
      <c r="P19" s="7">
        <f t="shared" si="2"/>
        <v>114.2</v>
      </c>
      <c r="Q19" s="7">
        <f t="shared" si="2"/>
        <v>107.5</v>
      </c>
      <c r="R19" s="7">
        <f t="shared" si="2"/>
        <v>124.1</v>
      </c>
      <c r="S19" s="7">
        <f t="shared" si="2"/>
        <v>123.4</v>
      </c>
      <c r="T19" s="7">
        <f t="shared" si="2"/>
        <v>130.19999999999999</v>
      </c>
      <c r="U19" s="7">
        <f t="shared" si="2"/>
        <v>129</v>
      </c>
      <c r="V19" s="7">
        <f t="shared" si="2"/>
        <v>136.39999999999998</v>
      </c>
      <c r="W19" s="7">
        <f t="shared" si="2"/>
        <v>143</v>
      </c>
      <c r="X19" s="7">
        <f t="shared" si="2"/>
        <v>143.10000000000002</v>
      </c>
      <c r="Y19" s="7">
        <f t="shared" si="2"/>
        <v>131.19999999999999</v>
      </c>
      <c r="Z19" s="7">
        <f t="shared" si="2"/>
        <v>126.1</v>
      </c>
      <c r="AA19" s="7">
        <f t="shared" si="2"/>
        <v>108.60000000000001</v>
      </c>
      <c r="AB19" s="7">
        <f t="shared" si="2"/>
        <v>101.6</v>
      </c>
    </row>
    <row r="20" spans="1:28" ht="15.75" x14ac:dyDescent="0.25">
      <c r="A20" s="14"/>
      <c r="B20" s="1">
        <v>35</v>
      </c>
      <c r="C20" s="1" t="s">
        <v>3</v>
      </c>
      <c r="D20" s="7">
        <v>36.4</v>
      </c>
      <c r="E20" s="7">
        <v>36.5</v>
      </c>
      <c r="F20" s="7">
        <v>36.5</v>
      </c>
      <c r="G20" s="7">
        <v>36.5</v>
      </c>
      <c r="H20" s="7">
        <v>36.6</v>
      </c>
      <c r="I20" s="7">
        <v>36.4</v>
      </c>
      <c r="J20" s="7">
        <v>36.200000000000003</v>
      </c>
      <c r="K20" s="7">
        <v>36</v>
      </c>
      <c r="L20" s="7">
        <v>36.1</v>
      </c>
      <c r="M20" s="7">
        <v>36.299999999999997</v>
      </c>
      <c r="N20" s="7">
        <v>36.700000000000003</v>
      </c>
      <c r="O20" s="7">
        <v>36.5</v>
      </c>
      <c r="P20" s="7">
        <v>36.700000000000003</v>
      </c>
      <c r="Q20" s="7">
        <v>36.5</v>
      </c>
      <c r="R20" s="7">
        <v>36.700000000000003</v>
      </c>
      <c r="S20" s="7">
        <v>36.700000000000003</v>
      </c>
      <c r="T20" s="7">
        <v>36.700000000000003</v>
      </c>
      <c r="U20" s="7">
        <v>36.6</v>
      </c>
      <c r="V20" s="7">
        <v>36.700000000000003</v>
      </c>
      <c r="W20" s="7">
        <v>36.4</v>
      </c>
      <c r="X20" s="7">
        <v>36.700000000000003</v>
      </c>
      <c r="Y20" s="7">
        <v>36.5</v>
      </c>
      <c r="Z20" s="7">
        <v>36.700000000000003</v>
      </c>
      <c r="AA20" s="7">
        <v>36.5</v>
      </c>
      <c r="AB20" s="7">
        <v>36.4</v>
      </c>
    </row>
    <row r="21" spans="1:28" ht="15.75" x14ac:dyDescent="0.25">
      <c r="A21" s="14"/>
      <c r="B21" s="1">
        <v>10</v>
      </c>
      <c r="C21" s="1" t="s">
        <v>3</v>
      </c>
      <c r="D21" s="7">
        <v>10.1</v>
      </c>
      <c r="E21" s="7">
        <v>10.1</v>
      </c>
      <c r="F21" s="7">
        <v>10.1</v>
      </c>
      <c r="G21" s="7">
        <v>10.199999999999999</v>
      </c>
      <c r="H21" s="7">
        <v>10.199999999999999</v>
      </c>
      <c r="I21" s="7">
        <v>10.1</v>
      </c>
      <c r="J21" s="7">
        <v>10.1</v>
      </c>
      <c r="K21" s="7">
        <v>10.1</v>
      </c>
      <c r="L21" s="7">
        <v>10.1</v>
      </c>
      <c r="M21" s="7">
        <v>10.1</v>
      </c>
      <c r="N21" s="7">
        <v>10.199999999999999</v>
      </c>
      <c r="O21" s="7">
        <v>10.199999999999999</v>
      </c>
      <c r="P21" s="7">
        <v>10.199999999999999</v>
      </c>
      <c r="Q21" s="7">
        <v>10.199999999999999</v>
      </c>
      <c r="R21" s="7">
        <v>10.199999999999999</v>
      </c>
      <c r="S21" s="7">
        <v>10.199999999999999</v>
      </c>
      <c r="T21" s="7">
        <v>10.199999999999999</v>
      </c>
      <c r="U21" s="7">
        <v>10.199999999999999</v>
      </c>
      <c r="V21" s="7">
        <v>10.199999999999999</v>
      </c>
      <c r="W21" s="7">
        <v>10.1</v>
      </c>
      <c r="X21" s="7">
        <v>10.199999999999999</v>
      </c>
      <c r="Y21" s="7">
        <v>10.1</v>
      </c>
      <c r="Z21" s="7">
        <v>10.199999999999999</v>
      </c>
      <c r="AA21" s="7">
        <v>10.1</v>
      </c>
      <c r="AB21" s="7">
        <v>10.1</v>
      </c>
    </row>
    <row r="22" spans="1:28" ht="13.5" customHeight="1" x14ac:dyDescent="0.25">
      <c r="A22" s="14"/>
      <c r="B22" s="18" t="s">
        <v>1</v>
      </c>
      <c r="C22" s="1">
        <v>110</v>
      </c>
      <c r="D22" s="7">
        <v>5</v>
      </c>
      <c r="E22" s="7">
        <v>5</v>
      </c>
      <c r="F22" s="7">
        <v>5</v>
      </c>
      <c r="G22" s="7">
        <v>5</v>
      </c>
      <c r="H22" s="7">
        <v>5</v>
      </c>
      <c r="I22" s="7">
        <v>5</v>
      </c>
      <c r="J22" s="7">
        <v>5</v>
      </c>
      <c r="K22" s="7">
        <v>5</v>
      </c>
      <c r="L22" s="7">
        <v>6</v>
      </c>
      <c r="M22" s="7">
        <v>6</v>
      </c>
      <c r="N22" s="7">
        <v>7</v>
      </c>
      <c r="O22" s="7">
        <v>7</v>
      </c>
      <c r="P22" s="7">
        <v>6</v>
      </c>
      <c r="Q22" s="7">
        <v>6</v>
      </c>
      <c r="R22" s="7">
        <v>6</v>
      </c>
      <c r="S22" s="7">
        <v>6</v>
      </c>
      <c r="T22" s="7">
        <v>6</v>
      </c>
      <c r="U22" s="7">
        <v>7</v>
      </c>
      <c r="V22" s="7">
        <v>6</v>
      </c>
      <c r="W22" s="7">
        <v>6</v>
      </c>
      <c r="X22" s="7">
        <v>6</v>
      </c>
      <c r="Y22" s="7">
        <v>5</v>
      </c>
      <c r="Z22" s="7">
        <v>5</v>
      </c>
      <c r="AA22" s="7">
        <v>5</v>
      </c>
      <c r="AB22" s="7">
        <v>5</v>
      </c>
    </row>
    <row r="23" spans="1:28" ht="13.5" customHeight="1" x14ac:dyDescent="0.25">
      <c r="A23" s="15"/>
      <c r="B23" s="19"/>
      <c r="C23" s="1">
        <v>35</v>
      </c>
      <c r="D23" s="7">
        <v>2</v>
      </c>
      <c r="E23" s="7">
        <v>2</v>
      </c>
      <c r="F23" s="7">
        <v>2</v>
      </c>
      <c r="G23" s="7">
        <v>2</v>
      </c>
      <c r="H23" s="7">
        <v>2</v>
      </c>
      <c r="I23" s="7">
        <v>2</v>
      </c>
      <c r="J23" s="7">
        <v>2</v>
      </c>
      <c r="K23" s="7">
        <v>2</v>
      </c>
      <c r="L23" s="7">
        <v>2</v>
      </c>
      <c r="M23" s="7">
        <v>2</v>
      </c>
      <c r="N23" s="7">
        <v>2</v>
      </c>
      <c r="O23" s="7">
        <v>2</v>
      </c>
      <c r="P23" s="7">
        <v>2</v>
      </c>
      <c r="Q23" s="7">
        <v>2</v>
      </c>
      <c r="R23" s="7">
        <v>2</v>
      </c>
      <c r="S23" s="7">
        <v>2</v>
      </c>
      <c r="T23" s="7">
        <v>2</v>
      </c>
      <c r="U23" s="7">
        <v>2</v>
      </c>
      <c r="V23" s="7">
        <v>2</v>
      </c>
      <c r="W23" s="7">
        <v>2</v>
      </c>
      <c r="X23" s="7">
        <v>2</v>
      </c>
      <c r="Y23" s="7">
        <v>2</v>
      </c>
      <c r="Z23" s="7">
        <v>2</v>
      </c>
      <c r="AA23" s="7">
        <v>2</v>
      </c>
      <c r="AB23" s="7">
        <v>2</v>
      </c>
    </row>
    <row r="24" spans="1:28" ht="15.75" x14ac:dyDescent="0.25">
      <c r="A24" s="13" t="s">
        <v>16</v>
      </c>
      <c r="B24" s="1">
        <v>110</v>
      </c>
      <c r="C24" s="1" t="s">
        <v>2</v>
      </c>
      <c r="D24" s="7">
        <f t="shared" ref="D24:AB24" si="3">D9</f>
        <v>10.9</v>
      </c>
      <c r="E24" s="7">
        <f t="shared" si="3"/>
        <v>10.3</v>
      </c>
      <c r="F24" s="7">
        <f t="shared" si="3"/>
        <v>10</v>
      </c>
      <c r="G24" s="7">
        <f t="shared" si="3"/>
        <v>9</v>
      </c>
      <c r="H24" s="7">
        <f t="shared" si="3"/>
        <v>9.4</v>
      </c>
      <c r="I24" s="7">
        <f t="shared" si="3"/>
        <v>9.6999999999999993</v>
      </c>
      <c r="J24" s="7">
        <f t="shared" si="3"/>
        <v>10.6</v>
      </c>
      <c r="K24" s="7">
        <f t="shared" si="3"/>
        <v>14.2</v>
      </c>
      <c r="L24" s="7">
        <f t="shared" si="3"/>
        <v>15.3</v>
      </c>
      <c r="M24" s="7">
        <f t="shared" si="3"/>
        <v>17.8</v>
      </c>
      <c r="N24" s="7">
        <f t="shared" si="3"/>
        <v>17.2</v>
      </c>
      <c r="O24" s="7">
        <f t="shared" si="3"/>
        <v>17.399999999999999</v>
      </c>
      <c r="P24" s="7">
        <f t="shared" si="3"/>
        <v>15</v>
      </c>
      <c r="Q24" s="7">
        <f t="shared" si="3"/>
        <v>14.4</v>
      </c>
      <c r="R24" s="7">
        <f t="shared" si="3"/>
        <v>16</v>
      </c>
      <c r="S24" s="7">
        <f t="shared" si="3"/>
        <v>15.5</v>
      </c>
      <c r="T24" s="7">
        <f t="shared" si="3"/>
        <v>16.7</v>
      </c>
      <c r="U24" s="7">
        <f t="shared" si="3"/>
        <v>16.7</v>
      </c>
      <c r="V24" s="7">
        <f t="shared" si="3"/>
        <v>17.600000000000001</v>
      </c>
      <c r="W24" s="7">
        <f t="shared" si="3"/>
        <v>17.5</v>
      </c>
      <c r="X24" s="7">
        <f t="shared" si="3"/>
        <v>16.2</v>
      </c>
      <c r="Y24" s="7">
        <f t="shared" si="3"/>
        <v>15.2</v>
      </c>
      <c r="Z24" s="7">
        <f t="shared" si="3"/>
        <v>13.7</v>
      </c>
      <c r="AA24" s="7">
        <f t="shared" si="3"/>
        <v>12.2</v>
      </c>
      <c r="AB24" s="7">
        <f t="shared" si="3"/>
        <v>10.6</v>
      </c>
    </row>
    <row r="25" spans="1:28" ht="15.75" x14ac:dyDescent="0.25">
      <c r="A25" s="14"/>
      <c r="B25" s="1">
        <v>35</v>
      </c>
      <c r="C25" s="1" t="s">
        <v>2</v>
      </c>
      <c r="D25" s="7">
        <f t="shared" ref="D25:AB25" si="4">D14+D16</f>
        <v>3.5</v>
      </c>
      <c r="E25" s="7">
        <f t="shared" si="4"/>
        <v>3.3</v>
      </c>
      <c r="F25" s="7">
        <f t="shared" si="4"/>
        <v>3.3</v>
      </c>
      <c r="G25" s="7">
        <f t="shared" si="4"/>
        <v>3.1</v>
      </c>
      <c r="H25" s="7">
        <f t="shared" si="4"/>
        <v>3.2</v>
      </c>
      <c r="I25" s="7">
        <f t="shared" si="4"/>
        <v>3.4</v>
      </c>
      <c r="J25" s="7">
        <f t="shared" si="4"/>
        <v>3.4</v>
      </c>
      <c r="K25" s="7">
        <f t="shared" si="4"/>
        <v>4.4000000000000004</v>
      </c>
      <c r="L25" s="7">
        <f t="shared" si="4"/>
        <v>5</v>
      </c>
      <c r="M25" s="7">
        <f t="shared" si="4"/>
        <v>4.5999999999999996</v>
      </c>
      <c r="N25" s="7">
        <f t="shared" si="4"/>
        <v>5.2</v>
      </c>
      <c r="O25" s="7">
        <f t="shared" si="4"/>
        <v>4.7</v>
      </c>
      <c r="P25" s="7">
        <f t="shared" si="4"/>
        <v>4.0999999999999996</v>
      </c>
      <c r="Q25" s="7">
        <f t="shared" si="4"/>
        <v>4</v>
      </c>
      <c r="R25" s="7">
        <f t="shared" si="4"/>
        <v>3.5</v>
      </c>
      <c r="S25" s="7">
        <f t="shared" si="4"/>
        <v>4</v>
      </c>
      <c r="T25" s="7">
        <f t="shared" si="4"/>
        <v>3.9</v>
      </c>
      <c r="U25" s="7">
        <f t="shared" si="4"/>
        <v>4.5</v>
      </c>
      <c r="V25" s="7">
        <f t="shared" si="4"/>
        <v>5.0999999999999996</v>
      </c>
      <c r="W25" s="7">
        <f t="shared" si="4"/>
        <v>4.9000000000000004</v>
      </c>
      <c r="X25" s="7">
        <f t="shared" si="4"/>
        <v>4.5999999999999996</v>
      </c>
      <c r="Y25" s="7">
        <f t="shared" si="4"/>
        <v>4.2</v>
      </c>
      <c r="Z25" s="7">
        <f t="shared" si="4"/>
        <v>3.6</v>
      </c>
      <c r="AA25" s="7">
        <f t="shared" si="4"/>
        <v>3.3</v>
      </c>
      <c r="AB25" s="7">
        <f t="shared" si="4"/>
        <v>3.4</v>
      </c>
    </row>
    <row r="26" spans="1:28" ht="15.75" x14ac:dyDescent="0.25">
      <c r="A26" s="14"/>
      <c r="B26" s="1">
        <v>10</v>
      </c>
      <c r="C26" s="1" t="s">
        <v>2</v>
      </c>
      <c r="D26" s="7">
        <f t="shared" ref="D26:AB26" si="5">D40+D41+D42+D54</f>
        <v>111.30000000000001</v>
      </c>
      <c r="E26" s="7">
        <f t="shared" si="5"/>
        <v>107.8</v>
      </c>
      <c r="F26" s="7">
        <f t="shared" si="5"/>
        <v>102.2</v>
      </c>
      <c r="G26" s="7">
        <f t="shared" si="5"/>
        <v>91.5</v>
      </c>
      <c r="H26" s="7">
        <f t="shared" si="5"/>
        <v>96.5</v>
      </c>
      <c r="I26" s="7">
        <f t="shared" si="5"/>
        <v>98</v>
      </c>
      <c r="J26" s="7">
        <f t="shared" si="5"/>
        <v>108.1</v>
      </c>
      <c r="K26" s="7">
        <f t="shared" si="5"/>
        <v>140.69999999999999</v>
      </c>
      <c r="L26" s="7">
        <f t="shared" si="5"/>
        <v>154.4</v>
      </c>
      <c r="M26" s="7">
        <f t="shared" si="5"/>
        <v>180</v>
      </c>
      <c r="N26" s="7">
        <f t="shared" si="5"/>
        <v>169.4</v>
      </c>
      <c r="O26" s="7">
        <f t="shared" si="5"/>
        <v>177.9</v>
      </c>
      <c r="P26" s="7">
        <f t="shared" si="5"/>
        <v>153.69999999999999</v>
      </c>
      <c r="Q26" s="7">
        <f t="shared" si="5"/>
        <v>145.4</v>
      </c>
      <c r="R26" s="7">
        <f t="shared" si="5"/>
        <v>169.10000000000002</v>
      </c>
      <c r="S26" s="7">
        <f t="shared" si="5"/>
        <v>159.30000000000001</v>
      </c>
      <c r="T26" s="7">
        <f t="shared" si="5"/>
        <v>172.8</v>
      </c>
      <c r="U26" s="7">
        <f t="shared" si="5"/>
        <v>167.6</v>
      </c>
      <c r="V26" s="7">
        <f t="shared" si="5"/>
        <v>175</v>
      </c>
      <c r="W26" s="7">
        <f t="shared" si="5"/>
        <v>166.4</v>
      </c>
      <c r="X26" s="7">
        <f t="shared" si="5"/>
        <v>164.7</v>
      </c>
      <c r="Y26" s="7">
        <f t="shared" si="5"/>
        <v>156.39999999999998</v>
      </c>
      <c r="Z26" s="7">
        <f t="shared" si="5"/>
        <v>140</v>
      </c>
      <c r="AA26" s="7">
        <f t="shared" si="5"/>
        <v>127.69999999999999</v>
      </c>
      <c r="AB26" s="7">
        <f t="shared" si="5"/>
        <v>109.2</v>
      </c>
    </row>
    <row r="27" spans="1:28" ht="15.75" x14ac:dyDescent="0.25">
      <c r="A27" s="14"/>
      <c r="B27" s="1">
        <v>35</v>
      </c>
      <c r="C27" s="1" t="s">
        <v>3</v>
      </c>
      <c r="D27" s="7">
        <v>36.6</v>
      </c>
      <c r="E27" s="7">
        <v>36.6</v>
      </c>
      <c r="F27" s="7">
        <v>36.6</v>
      </c>
      <c r="G27" s="7">
        <v>36.5</v>
      </c>
      <c r="H27" s="7">
        <v>36.5</v>
      </c>
      <c r="I27" s="7">
        <v>36.299999999999997</v>
      </c>
      <c r="J27" s="7">
        <v>36.200000000000003</v>
      </c>
      <c r="K27" s="7">
        <v>36.6</v>
      </c>
      <c r="L27" s="7">
        <v>36.200000000000003</v>
      </c>
      <c r="M27" s="7">
        <v>36.700000000000003</v>
      </c>
      <c r="N27" s="7">
        <v>36.700000000000003</v>
      </c>
      <c r="O27" s="7">
        <v>36.6</v>
      </c>
      <c r="P27" s="7">
        <v>36.700000000000003</v>
      </c>
      <c r="Q27" s="7">
        <v>36.700000000000003</v>
      </c>
      <c r="R27" s="7">
        <v>36.700000000000003</v>
      </c>
      <c r="S27" s="7">
        <v>36.700000000000003</v>
      </c>
      <c r="T27" s="7">
        <v>36.700000000000003</v>
      </c>
      <c r="U27" s="7">
        <v>36.700000000000003</v>
      </c>
      <c r="V27" s="7">
        <v>36.700000000000003</v>
      </c>
      <c r="W27" s="7">
        <v>36.5</v>
      </c>
      <c r="X27" s="7">
        <v>36.700000000000003</v>
      </c>
      <c r="Y27" s="7">
        <v>36.700000000000003</v>
      </c>
      <c r="Z27" s="7">
        <v>36.700000000000003</v>
      </c>
      <c r="AA27" s="7">
        <v>36.5</v>
      </c>
      <c r="AB27" s="7">
        <v>36.5</v>
      </c>
    </row>
    <row r="28" spans="1:28" ht="15.75" x14ac:dyDescent="0.25">
      <c r="A28" s="14"/>
      <c r="B28" s="1">
        <v>10</v>
      </c>
      <c r="C28" s="1" t="s">
        <v>3</v>
      </c>
      <c r="D28" s="7">
        <v>10.199999999999999</v>
      </c>
      <c r="E28" s="7">
        <v>10.199999999999999</v>
      </c>
      <c r="F28" s="7">
        <v>10.199999999999999</v>
      </c>
      <c r="G28" s="7">
        <v>10.199999999999999</v>
      </c>
      <c r="H28" s="7">
        <v>10.199999999999999</v>
      </c>
      <c r="I28" s="7">
        <v>10.1</v>
      </c>
      <c r="J28" s="7">
        <v>10</v>
      </c>
      <c r="K28" s="7">
        <v>10</v>
      </c>
      <c r="L28" s="7">
        <v>10</v>
      </c>
      <c r="M28" s="7">
        <v>10.199999999999999</v>
      </c>
      <c r="N28" s="7">
        <v>10.3</v>
      </c>
      <c r="O28" s="7">
        <v>10.199999999999999</v>
      </c>
      <c r="P28" s="7">
        <v>10.199999999999999</v>
      </c>
      <c r="Q28" s="7">
        <v>10.199999999999999</v>
      </c>
      <c r="R28" s="7">
        <v>10.199999999999999</v>
      </c>
      <c r="S28" s="7">
        <v>10.199999999999999</v>
      </c>
      <c r="T28" s="7">
        <v>10.199999999999999</v>
      </c>
      <c r="U28" s="7">
        <v>10.199999999999999</v>
      </c>
      <c r="V28" s="7">
        <v>10.199999999999999</v>
      </c>
      <c r="W28" s="7">
        <v>10.1</v>
      </c>
      <c r="X28" s="7">
        <v>10.199999999999999</v>
      </c>
      <c r="Y28" s="7">
        <v>10.199999999999999</v>
      </c>
      <c r="Z28" s="7">
        <v>10.199999999999999</v>
      </c>
      <c r="AA28" s="7">
        <v>10.199999999999999</v>
      </c>
      <c r="AB28" s="7">
        <v>10.1</v>
      </c>
    </row>
    <row r="29" spans="1:28" ht="15.75" x14ac:dyDescent="0.25">
      <c r="A29" s="14"/>
      <c r="B29" s="18" t="s">
        <v>1</v>
      </c>
      <c r="C29" s="1">
        <v>110</v>
      </c>
      <c r="D29" s="7">
        <v>4</v>
      </c>
      <c r="E29" s="7">
        <v>4</v>
      </c>
      <c r="F29" s="7">
        <v>4</v>
      </c>
      <c r="G29" s="7">
        <v>4</v>
      </c>
      <c r="H29" s="7">
        <v>4</v>
      </c>
      <c r="I29" s="7">
        <v>4</v>
      </c>
      <c r="J29" s="7">
        <v>4</v>
      </c>
      <c r="K29" s="7">
        <v>4</v>
      </c>
      <c r="L29" s="7">
        <v>5</v>
      </c>
      <c r="M29" s="7">
        <v>5</v>
      </c>
      <c r="N29" s="7">
        <v>6</v>
      </c>
      <c r="O29" s="7">
        <v>6</v>
      </c>
      <c r="P29" s="7">
        <v>5</v>
      </c>
      <c r="Q29" s="7">
        <v>5</v>
      </c>
      <c r="R29" s="7">
        <v>5</v>
      </c>
      <c r="S29" s="7">
        <v>5</v>
      </c>
      <c r="T29" s="7">
        <v>5</v>
      </c>
      <c r="U29" s="7">
        <v>6</v>
      </c>
      <c r="V29" s="7">
        <v>5</v>
      </c>
      <c r="W29" s="7">
        <v>5</v>
      </c>
      <c r="X29" s="7">
        <v>5</v>
      </c>
      <c r="Y29" s="7">
        <v>4</v>
      </c>
      <c r="Z29" s="7">
        <v>4</v>
      </c>
      <c r="AA29" s="7">
        <v>4</v>
      </c>
      <c r="AB29" s="7">
        <v>4</v>
      </c>
    </row>
    <row r="30" spans="1:28" ht="15.75" x14ac:dyDescent="0.25">
      <c r="A30" s="15"/>
      <c r="B30" s="19"/>
      <c r="C30" s="1">
        <v>35</v>
      </c>
      <c r="D30" s="7">
        <v>2</v>
      </c>
      <c r="E30" s="7">
        <v>2</v>
      </c>
      <c r="F30" s="7">
        <v>2</v>
      </c>
      <c r="G30" s="7">
        <v>2</v>
      </c>
      <c r="H30" s="7">
        <v>2</v>
      </c>
      <c r="I30" s="7">
        <v>2</v>
      </c>
      <c r="J30" s="7">
        <v>2</v>
      </c>
      <c r="K30" s="7">
        <v>2</v>
      </c>
      <c r="L30" s="7">
        <v>2</v>
      </c>
      <c r="M30" s="7">
        <v>2</v>
      </c>
      <c r="N30" s="7">
        <v>2</v>
      </c>
      <c r="O30" s="7">
        <v>2</v>
      </c>
      <c r="P30" s="7">
        <v>2</v>
      </c>
      <c r="Q30" s="7">
        <v>2</v>
      </c>
      <c r="R30" s="7">
        <v>2</v>
      </c>
      <c r="S30" s="7">
        <v>2</v>
      </c>
      <c r="T30" s="7">
        <v>2</v>
      </c>
      <c r="U30" s="7">
        <v>2</v>
      </c>
      <c r="V30" s="7">
        <v>2</v>
      </c>
      <c r="W30" s="7">
        <v>2</v>
      </c>
      <c r="X30" s="7">
        <v>2</v>
      </c>
      <c r="Y30" s="7">
        <v>2</v>
      </c>
      <c r="Z30" s="7">
        <v>2</v>
      </c>
      <c r="AA30" s="7">
        <v>2</v>
      </c>
      <c r="AB30" s="7">
        <v>2</v>
      </c>
    </row>
    <row r="31" spans="1:28" ht="15.75" x14ac:dyDescent="0.25">
      <c r="A31" s="4"/>
      <c r="B31" s="5"/>
      <c r="C31" s="6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15.75" x14ac:dyDescent="0.25">
      <c r="A32" s="4"/>
      <c r="B32" s="5"/>
      <c r="C32" s="6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15.75" x14ac:dyDescent="0.25">
      <c r="A33" s="4"/>
      <c r="B33" s="5"/>
      <c r="C33" s="6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ht="15.75" x14ac:dyDescent="0.25"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ht="15" customHeight="1" x14ac:dyDescent="0.25">
      <c r="A35" s="20"/>
      <c r="B35" s="21"/>
      <c r="C35" s="16"/>
      <c r="D35" s="11">
        <v>0</v>
      </c>
      <c r="E35" s="11">
        <v>1</v>
      </c>
      <c r="F35" s="11">
        <v>2</v>
      </c>
      <c r="G35" s="11">
        <v>3</v>
      </c>
      <c r="H35" s="11">
        <v>4</v>
      </c>
      <c r="I35" s="11">
        <v>5</v>
      </c>
      <c r="J35" s="11">
        <v>6</v>
      </c>
      <c r="K35" s="11">
        <v>7</v>
      </c>
      <c r="L35" s="11">
        <v>8</v>
      </c>
      <c r="M35" s="11">
        <v>9</v>
      </c>
      <c r="N35" s="11">
        <v>10</v>
      </c>
      <c r="O35" s="11">
        <v>11</v>
      </c>
      <c r="P35" s="11">
        <v>12</v>
      </c>
      <c r="Q35" s="11">
        <v>13</v>
      </c>
      <c r="R35" s="11">
        <v>14</v>
      </c>
      <c r="S35" s="11">
        <v>15</v>
      </c>
      <c r="T35" s="11">
        <v>16</v>
      </c>
      <c r="U35" s="11">
        <v>17</v>
      </c>
      <c r="V35" s="11">
        <v>18</v>
      </c>
      <c r="W35" s="11">
        <v>19</v>
      </c>
      <c r="X35" s="11">
        <v>20</v>
      </c>
      <c r="Y35" s="11">
        <v>21</v>
      </c>
      <c r="Z35" s="11">
        <v>22</v>
      </c>
      <c r="AA35" s="11">
        <v>23</v>
      </c>
      <c r="AB35" s="11">
        <v>24</v>
      </c>
    </row>
    <row r="36" spans="1:28" ht="15" customHeight="1" x14ac:dyDescent="0.25">
      <c r="A36" s="22"/>
      <c r="B36" s="23"/>
      <c r="C36" s="17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7" spans="1:28" ht="18.75" customHeight="1" x14ac:dyDescent="0.25">
      <c r="A37" s="13" t="s">
        <v>23</v>
      </c>
      <c r="B37" s="1" t="s">
        <v>17</v>
      </c>
      <c r="C37" s="1" t="s">
        <v>2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</row>
    <row r="38" spans="1:28" ht="19.5" customHeight="1" x14ac:dyDescent="0.25">
      <c r="A38" s="14"/>
      <c r="B38" s="1" t="s">
        <v>18</v>
      </c>
      <c r="C38" s="1" t="s">
        <v>2</v>
      </c>
      <c r="D38" s="7">
        <v>39.5</v>
      </c>
      <c r="E38" s="7">
        <v>37.1</v>
      </c>
      <c r="F38" s="7">
        <v>36.4</v>
      </c>
      <c r="G38" s="7">
        <v>32.700000000000003</v>
      </c>
      <c r="H38" s="7">
        <v>34.700000000000003</v>
      </c>
      <c r="I38" s="7">
        <v>34.200000000000003</v>
      </c>
      <c r="J38" s="7">
        <v>38.299999999999997</v>
      </c>
      <c r="K38" s="7">
        <v>41.8</v>
      </c>
      <c r="L38" s="7">
        <v>47</v>
      </c>
      <c r="M38" s="7">
        <v>61.2</v>
      </c>
      <c r="N38" s="7">
        <v>47.1</v>
      </c>
      <c r="O38" s="7">
        <v>53.4</v>
      </c>
      <c r="P38" s="7">
        <v>44.2</v>
      </c>
      <c r="Q38" s="7">
        <v>39.6</v>
      </c>
      <c r="R38" s="7">
        <v>51.1</v>
      </c>
      <c r="S38" s="7">
        <v>44.1</v>
      </c>
      <c r="T38" s="7">
        <v>49.2</v>
      </c>
      <c r="U38" s="7">
        <v>48</v>
      </c>
      <c r="V38" s="7">
        <v>50.8</v>
      </c>
      <c r="W38" s="7">
        <v>51.9</v>
      </c>
      <c r="X38" s="7">
        <v>48.8</v>
      </c>
      <c r="Y38" s="7">
        <v>48.5</v>
      </c>
      <c r="Z38" s="7">
        <v>44.8</v>
      </c>
      <c r="AA38" s="7">
        <v>41.5</v>
      </c>
      <c r="AB38" s="7">
        <v>38.4</v>
      </c>
    </row>
    <row r="39" spans="1:28" ht="18.75" customHeight="1" x14ac:dyDescent="0.25">
      <c r="A39" s="14"/>
      <c r="B39" s="1" t="s">
        <v>19</v>
      </c>
      <c r="C39" s="1" t="s">
        <v>2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</row>
    <row r="40" spans="1:28" ht="18.75" customHeight="1" x14ac:dyDescent="0.25">
      <c r="A40" s="13" t="s">
        <v>24</v>
      </c>
      <c r="B40" s="1" t="s">
        <v>20</v>
      </c>
      <c r="C40" s="1" t="s">
        <v>2</v>
      </c>
      <c r="D40" s="7">
        <v>19.399999999999999</v>
      </c>
      <c r="E40" s="7">
        <v>19</v>
      </c>
      <c r="F40" s="7">
        <v>18.3</v>
      </c>
      <c r="G40" s="7">
        <v>18.2</v>
      </c>
      <c r="H40" s="7">
        <v>18.7</v>
      </c>
      <c r="I40" s="7">
        <v>19.2</v>
      </c>
      <c r="J40" s="7">
        <v>19.600000000000001</v>
      </c>
      <c r="K40" s="7">
        <v>23.5</v>
      </c>
      <c r="L40" s="7">
        <v>27.3</v>
      </c>
      <c r="M40" s="7">
        <v>38.6</v>
      </c>
      <c r="N40" s="7">
        <v>32.6</v>
      </c>
      <c r="O40" s="7">
        <v>38.4</v>
      </c>
      <c r="P40" s="7">
        <v>28.4</v>
      </c>
      <c r="Q40" s="7">
        <v>27</v>
      </c>
      <c r="R40" s="7">
        <v>33.4</v>
      </c>
      <c r="S40" s="7">
        <v>28</v>
      </c>
      <c r="T40" s="7">
        <v>32.799999999999997</v>
      </c>
      <c r="U40" s="7">
        <v>26.3</v>
      </c>
      <c r="V40" s="7">
        <v>27.6</v>
      </c>
      <c r="W40" s="7">
        <v>27</v>
      </c>
      <c r="X40" s="7">
        <v>25.2</v>
      </c>
      <c r="Y40" s="7">
        <v>25.2</v>
      </c>
      <c r="Z40" s="7">
        <v>22.4</v>
      </c>
      <c r="AA40" s="7">
        <v>21.3</v>
      </c>
      <c r="AB40" s="7">
        <v>19.3</v>
      </c>
    </row>
    <row r="41" spans="1:28" ht="18.75" customHeight="1" x14ac:dyDescent="0.25">
      <c r="A41" s="14"/>
      <c r="B41" s="1" t="s">
        <v>22</v>
      </c>
      <c r="C41" s="1" t="s">
        <v>2</v>
      </c>
      <c r="D41" s="7">
        <v>56.6</v>
      </c>
      <c r="E41" s="7">
        <v>56.5</v>
      </c>
      <c r="F41" s="7">
        <v>52.3</v>
      </c>
      <c r="G41" s="7">
        <v>45</v>
      </c>
      <c r="H41" s="7">
        <v>46.6</v>
      </c>
      <c r="I41" s="7">
        <v>47.5</v>
      </c>
      <c r="J41" s="7">
        <v>57</v>
      </c>
      <c r="K41" s="7">
        <v>77</v>
      </c>
      <c r="L41" s="7">
        <v>87.6</v>
      </c>
      <c r="M41" s="7">
        <v>94.5</v>
      </c>
      <c r="N41" s="7">
        <v>93.1</v>
      </c>
      <c r="O41" s="7">
        <v>92.5</v>
      </c>
      <c r="P41" s="7">
        <v>82.3</v>
      </c>
      <c r="Q41" s="7">
        <v>79.900000000000006</v>
      </c>
      <c r="R41" s="7">
        <v>86.5</v>
      </c>
      <c r="S41" s="7">
        <v>81.7</v>
      </c>
      <c r="T41" s="7">
        <v>89</v>
      </c>
      <c r="U41" s="7">
        <v>89</v>
      </c>
      <c r="V41" s="7">
        <v>97</v>
      </c>
      <c r="W41" s="7">
        <v>89.3</v>
      </c>
      <c r="X41" s="7">
        <v>88</v>
      </c>
      <c r="Y41" s="7">
        <v>86.6</v>
      </c>
      <c r="Z41" s="7">
        <v>74.3</v>
      </c>
      <c r="AA41" s="7">
        <v>69.2</v>
      </c>
      <c r="AB41" s="7">
        <v>56.3</v>
      </c>
    </row>
    <row r="42" spans="1:28" ht="18.75" customHeight="1" x14ac:dyDescent="0.25">
      <c r="A42" s="14"/>
      <c r="B42" s="1" t="s">
        <v>21</v>
      </c>
      <c r="C42" s="1" t="s">
        <v>2</v>
      </c>
      <c r="D42" s="7">
        <v>10.199999999999999</v>
      </c>
      <c r="E42" s="7">
        <v>8.8000000000000007</v>
      </c>
      <c r="F42" s="7">
        <v>8.4</v>
      </c>
      <c r="G42" s="7">
        <v>7.6</v>
      </c>
      <c r="H42" s="7">
        <v>8.4</v>
      </c>
      <c r="I42" s="7">
        <v>8.1999999999999993</v>
      </c>
      <c r="J42" s="7">
        <v>9.6</v>
      </c>
      <c r="K42" s="7">
        <v>13.8</v>
      </c>
      <c r="L42" s="7">
        <v>11.9</v>
      </c>
      <c r="M42" s="7">
        <v>12.4</v>
      </c>
      <c r="N42" s="7">
        <v>12.9</v>
      </c>
      <c r="O42" s="7">
        <v>12.6</v>
      </c>
      <c r="P42" s="7">
        <v>13.3</v>
      </c>
      <c r="Q42" s="7">
        <v>12.3</v>
      </c>
      <c r="R42" s="7">
        <v>11.8</v>
      </c>
      <c r="S42" s="7">
        <v>10.8</v>
      </c>
      <c r="T42" s="7">
        <v>11.6</v>
      </c>
      <c r="U42" s="7">
        <v>14.3</v>
      </c>
      <c r="V42" s="7">
        <v>16.8</v>
      </c>
      <c r="W42" s="7">
        <v>18.7</v>
      </c>
      <c r="X42" s="7">
        <v>18.2</v>
      </c>
      <c r="Y42" s="7">
        <v>17.3</v>
      </c>
      <c r="Z42" s="7">
        <v>15.7</v>
      </c>
      <c r="AA42" s="7">
        <v>12.1</v>
      </c>
      <c r="AB42" s="7">
        <v>10.199999999999999</v>
      </c>
    </row>
    <row r="43" spans="1:28" ht="15.75" x14ac:dyDescent="0.25">
      <c r="A43" s="13" t="s">
        <v>25</v>
      </c>
      <c r="B43" s="1" t="s">
        <v>27</v>
      </c>
      <c r="C43" s="1" t="s">
        <v>2</v>
      </c>
      <c r="D43" s="7">
        <v>1.4</v>
      </c>
      <c r="E43" s="7">
        <v>1.2</v>
      </c>
      <c r="F43" s="7">
        <v>1</v>
      </c>
      <c r="G43" s="7">
        <v>1</v>
      </c>
      <c r="H43" s="7">
        <v>1.2</v>
      </c>
      <c r="I43" s="7">
        <v>0.9</v>
      </c>
      <c r="J43" s="7">
        <v>0.9</v>
      </c>
      <c r="K43" s="7">
        <v>1.7</v>
      </c>
      <c r="L43" s="7">
        <v>2</v>
      </c>
      <c r="M43" s="7">
        <v>2.4</v>
      </c>
      <c r="N43" s="7">
        <v>2.1</v>
      </c>
      <c r="O43" s="7">
        <v>2.4</v>
      </c>
      <c r="P43" s="7">
        <v>1.4</v>
      </c>
      <c r="Q43" s="7">
        <v>1.9</v>
      </c>
      <c r="R43" s="7">
        <v>1.6</v>
      </c>
      <c r="S43" s="7">
        <v>1.8</v>
      </c>
      <c r="T43" s="7">
        <v>1.8</v>
      </c>
      <c r="U43" s="7">
        <v>1.9</v>
      </c>
      <c r="V43" s="7">
        <v>1.4</v>
      </c>
      <c r="W43" s="7">
        <v>1.7</v>
      </c>
      <c r="X43" s="7">
        <v>1.7</v>
      </c>
      <c r="Y43" s="7">
        <v>1.4</v>
      </c>
      <c r="Z43" s="7">
        <v>1.2</v>
      </c>
      <c r="AA43" s="7">
        <v>1.4</v>
      </c>
      <c r="AB43" s="7">
        <v>1</v>
      </c>
    </row>
    <row r="44" spans="1:28" ht="15.75" x14ac:dyDescent="0.25">
      <c r="A44" s="14"/>
      <c r="B44" s="1" t="s">
        <v>28</v>
      </c>
      <c r="C44" s="1" t="s">
        <v>2</v>
      </c>
      <c r="D44" s="7">
        <v>4.7</v>
      </c>
      <c r="E44" s="7">
        <v>5</v>
      </c>
      <c r="F44" s="7">
        <v>4.8</v>
      </c>
      <c r="G44" s="7">
        <v>4.5999999999999996</v>
      </c>
      <c r="H44" s="7">
        <v>4.4000000000000004</v>
      </c>
      <c r="I44" s="7">
        <v>4.3</v>
      </c>
      <c r="J44" s="7">
        <v>4.4000000000000004</v>
      </c>
      <c r="K44" s="7">
        <v>4.5</v>
      </c>
      <c r="L44" s="7">
        <v>7</v>
      </c>
      <c r="M44" s="7">
        <v>9.5</v>
      </c>
      <c r="N44" s="7">
        <v>7.9</v>
      </c>
      <c r="O44" s="7">
        <v>9</v>
      </c>
      <c r="P44" s="7">
        <v>5.4</v>
      </c>
      <c r="Q44" s="7">
        <v>4.5999999999999996</v>
      </c>
      <c r="R44" s="7">
        <v>11</v>
      </c>
      <c r="S44" s="7">
        <v>11</v>
      </c>
      <c r="T44" s="7">
        <v>8.9</v>
      </c>
      <c r="U44" s="7">
        <v>8.9</v>
      </c>
      <c r="V44" s="7">
        <v>5.6</v>
      </c>
      <c r="W44" s="7">
        <v>6.1</v>
      </c>
      <c r="X44" s="7">
        <v>5.4</v>
      </c>
      <c r="Y44" s="7">
        <v>4.8</v>
      </c>
      <c r="Z44" s="7">
        <v>5.4</v>
      </c>
      <c r="AA44" s="7">
        <v>5</v>
      </c>
      <c r="AB44" s="7">
        <v>4.5999999999999996</v>
      </c>
    </row>
    <row r="45" spans="1:28" ht="15.75" x14ac:dyDescent="0.25">
      <c r="A45" s="14"/>
      <c r="B45" s="1" t="s">
        <v>29</v>
      </c>
      <c r="C45" s="1" t="s">
        <v>2</v>
      </c>
      <c r="D45" s="7">
        <v>51</v>
      </c>
      <c r="E45" s="7">
        <v>46.8</v>
      </c>
      <c r="F45" s="7">
        <v>45.8</v>
      </c>
      <c r="G45" s="7">
        <v>39.1</v>
      </c>
      <c r="H45" s="7">
        <v>41.3</v>
      </c>
      <c r="I45" s="7">
        <v>39.299999999999997</v>
      </c>
      <c r="J45" s="7">
        <v>49.7</v>
      </c>
      <c r="K45" s="7">
        <v>53.3</v>
      </c>
      <c r="L45" s="7">
        <v>56.7</v>
      </c>
      <c r="M45" s="7">
        <v>72.5</v>
      </c>
      <c r="N45" s="7">
        <v>64</v>
      </c>
      <c r="O45" s="7">
        <v>65</v>
      </c>
      <c r="P45" s="7">
        <v>57.8</v>
      </c>
      <c r="Q45" s="7">
        <v>55.7</v>
      </c>
      <c r="R45" s="7">
        <v>54.6</v>
      </c>
      <c r="S45" s="7">
        <v>59.9</v>
      </c>
      <c r="T45" s="7">
        <v>62</v>
      </c>
      <c r="U45" s="7">
        <v>64</v>
      </c>
      <c r="V45" s="7">
        <v>71.599999999999994</v>
      </c>
      <c r="W45" s="7">
        <v>76</v>
      </c>
      <c r="X45" s="7">
        <v>80.400000000000006</v>
      </c>
      <c r="Y45" s="7">
        <v>70.2</v>
      </c>
      <c r="Z45" s="7">
        <v>69.099999999999994</v>
      </c>
      <c r="AA45" s="7">
        <v>55.5</v>
      </c>
      <c r="AB45" s="7">
        <v>53</v>
      </c>
    </row>
    <row r="46" spans="1:28" ht="15.75" x14ac:dyDescent="0.25">
      <c r="A46" s="14"/>
      <c r="B46" s="1" t="s">
        <v>30</v>
      </c>
      <c r="C46" s="1" t="s">
        <v>2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</row>
    <row r="47" spans="1:28" ht="15.75" x14ac:dyDescent="0.25">
      <c r="A47" s="14"/>
      <c r="B47" s="1" t="s">
        <v>31</v>
      </c>
      <c r="C47" s="1" t="s">
        <v>2</v>
      </c>
      <c r="D47" s="7">
        <v>4.5</v>
      </c>
      <c r="E47" s="7">
        <v>4.2</v>
      </c>
      <c r="F47" s="7">
        <v>4.3</v>
      </c>
      <c r="G47" s="7">
        <v>4</v>
      </c>
      <c r="H47" s="7">
        <v>4</v>
      </c>
      <c r="I47" s="7">
        <v>3.9</v>
      </c>
      <c r="J47" s="7">
        <v>4.4000000000000004</v>
      </c>
      <c r="K47" s="7">
        <v>4.8</v>
      </c>
      <c r="L47" s="7">
        <v>6.2</v>
      </c>
      <c r="M47" s="7">
        <v>6.2</v>
      </c>
      <c r="N47" s="7">
        <v>6.2</v>
      </c>
      <c r="O47" s="7">
        <v>7</v>
      </c>
      <c r="P47" s="7">
        <v>5.4</v>
      </c>
      <c r="Q47" s="7">
        <v>5.7</v>
      </c>
      <c r="R47" s="7">
        <v>5.8</v>
      </c>
      <c r="S47" s="7">
        <v>6.6</v>
      </c>
      <c r="T47" s="7">
        <v>8.3000000000000007</v>
      </c>
      <c r="U47" s="7">
        <v>6.2</v>
      </c>
      <c r="V47" s="7">
        <v>7</v>
      </c>
      <c r="W47" s="7">
        <v>7.3</v>
      </c>
      <c r="X47" s="7">
        <v>6.8</v>
      </c>
      <c r="Y47" s="7">
        <v>6.3</v>
      </c>
      <c r="Z47" s="7">
        <v>5.6</v>
      </c>
      <c r="AA47" s="7">
        <v>5.2</v>
      </c>
      <c r="AB47" s="7">
        <v>4.5999999999999996</v>
      </c>
    </row>
    <row r="48" spans="1:28" ht="18.75" customHeight="1" x14ac:dyDescent="0.25">
      <c r="A48" s="14"/>
      <c r="B48" s="2" t="s">
        <v>32</v>
      </c>
      <c r="C48" s="1" t="s">
        <v>2</v>
      </c>
      <c r="D48" s="7">
        <f t="shared" ref="D48:AB48" si="6">D47+D46+D45+D44+D43</f>
        <v>61.6</v>
      </c>
      <c r="E48" s="7">
        <f t="shared" si="6"/>
        <v>57.2</v>
      </c>
      <c r="F48" s="7">
        <f t="shared" si="6"/>
        <v>55.899999999999991</v>
      </c>
      <c r="G48" s="7">
        <f t="shared" si="6"/>
        <v>48.7</v>
      </c>
      <c r="H48" s="7">
        <f t="shared" si="6"/>
        <v>50.9</v>
      </c>
      <c r="I48" s="7">
        <f t="shared" si="6"/>
        <v>48.399999999999991</v>
      </c>
      <c r="J48" s="7">
        <f t="shared" si="6"/>
        <v>59.4</v>
      </c>
      <c r="K48" s="7">
        <f t="shared" si="6"/>
        <v>64.3</v>
      </c>
      <c r="L48" s="7">
        <f t="shared" si="6"/>
        <v>71.900000000000006</v>
      </c>
      <c r="M48" s="7">
        <f t="shared" si="6"/>
        <v>90.600000000000009</v>
      </c>
      <c r="N48" s="7">
        <f t="shared" si="6"/>
        <v>80.2</v>
      </c>
      <c r="O48" s="7">
        <f t="shared" si="6"/>
        <v>83.4</v>
      </c>
      <c r="P48" s="7">
        <f t="shared" si="6"/>
        <v>70</v>
      </c>
      <c r="Q48" s="7">
        <f t="shared" si="6"/>
        <v>67.900000000000006</v>
      </c>
      <c r="R48" s="7">
        <f t="shared" si="6"/>
        <v>73</v>
      </c>
      <c r="S48" s="7">
        <f t="shared" si="6"/>
        <v>79.3</v>
      </c>
      <c r="T48" s="7">
        <f t="shared" si="6"/>
        <v>81</v>
      </c>
      <c r="U48" s="7">
        <f t="shared" si="6"/>
        <v>81.000000000000014</v>
      </c>
      <c r="V48" s="7">
        <f t="shared" si="6"/>
        <v>85.6</v>
      </c>
      <c r="W48" s="7">
        <f t="shared" si="6"/>
        <v>91.1</v>
      </c>
      <c r="X48" s="7">
        <f t="shared" si="6"/>
        <v>94.300000000000011</v>
      </c>
      <c r="Y48" s="7">
        <f t="shared" si="6"/>
        <v>82.7</v>
      </c>
      <c r="Z48" s="7">
        <f t="shared" si="6"/>
        <v>81.3</v>
      </c>
      <c r="AA48" s="7">
        <f t="shared" si="6"/>
        <v>67.100000000000009</v>
      </c>
      <c r="AB48" s="7">
        <f t="shared" si="6"/>
        <v>63.2</v>
      </c>
    </row>
    <row r="49" spans="1:28" ht="18.75" customHeight="1" x14ac:dyDescent="0.25">
      <c r="A49" s="13" t="s">
        <v>26</v>
      </c>
      <c r="B49" s="1" t="s">
        <v>33</v>
      </c>
      <c r="C49" s="1" t="s">
        <v>2</v>
      </c>
      <c r="D49" s="7">
        <v>3</v>
      </c>
      <c r="E49" s="7">
        <v>2</v>
      </c>
      <c r="F49" s="7">
        <v>3</v>
      </c>
      <c r="G49" s="7">
        <v>2</v>
      </c>
      <c r="H49" s="7">
        <v>2</v>
      </c>
      <c r="I49" s="7">
        <v>2</v>
      </c>
      <c r="J49" s="7">
        <v>2</v>
      </c>
      <c r="K49" s="7">
        <v>2</v>
      </c>
      <c r="L49" s="7">
        <v>2.6</v>
      </c>
      <c r="M49" s="7">
        <v>2.7</v>
      </c>
      <c r="N49" s="7">
        <v>3.8</v>
      </c>
      <c r="O49" s="7">
        <v>3.6</v>
      </c>
      <c r="P49" s="7">
        <v>3.9</v>
      </c>
      <c r="Q49" s="7">
        <v>4.9000000000000004</v>
      </c>
      <c r="R49" s="7">
        <v>5.8</v>
      </c>
      <c r="S49" s="7">
        <v>3.8</v>
      </c>
      <c r="T49" s="7">
        <v>8.5</v>
      </c>
      <c r="U49" s="7">
        <v>3.5</v>
      </c>
      <c r="V49" s="7">
        <v>5.3</v>
      </c>
      <c r="W49" s="7">
        <v>3.4</v>
      </c>
      <c r="X49" s="7">
        <v>4.9000000000000004</v>
      </c>
      <c r="Y49" s="7">
        <v>2.9</v>
      </c>
      <c r="Z49" s="7">
        <v>3.3</v>
      </c>
      <c r="AA49" s="7">
        <v>2.2999999999999998</v>
      </c>
      <c r="AB49" s="7">
        <v>2.2999999999999998</v>
      </c>
    </row>
    <row r="50" spans="1:28" ht="15.75" x14ac:dyDescent="0.25">
      <c r="A50" s="14"/>
      <c r="B50" s="1" t="s">
        <v>34</v>
      </c>
      <c r="C50" s="1" t="s">
        <v>2</v>
      </c>
      <c r="D50" s="7">
        <v>8</v>
      </c>
      <c r="E50" s="7">
        <v>7.4</v>
      </c>
      <c r="F50" s="7">
        <v>7.5</v>
      </c>
      <c r="G50" s="7">
        <v>7.4</v>
      </c>
      <c r="H50" s="7">
        <v>7.5</v>
      </c>
      <c r="I50" s="7">
        <v>7.6</v>
      </c>
      <c r="J50" s="7">
        <v>7.4</v>
      </c>
      <c r="K50" s="7">
        <v>9.4</v>
      </c>
      <c r="L50" s="7">
        <v>9.1</v>
      </c>
      <c r="M50" s="7">
        <v>10.1</v>
      </c>
      <c r="N50" s="7">
        <v>10</v>
      </c>
      <c r="O50" s="7">
        <v>13.8</v>
      </c>
      <c r="P50" s="7">
        <v>9.5</v>
      </c>
      <c r="Q50" s="7">
        <v>7.9</v>
      </c>
      <c r="R50" s="7">
        <v>13.7</v>
      </c>
      <c r="S50" s="7">
        <v>15</v>
      </c>
      <c r="T50" s="7">
        <v>13.2</v>
      </c>
      <c r="U50" s="7">
        <v>15.1</v>
      </c>
      <c r="V50" s="7">
        <v>9.5</v>
      </c>
      <c r="W50" s="7">
        <v>9.3000000000000007</v>
      </c>
      <c r="X50" s="7">
        <v>9.1</v>
      </c>
      <c r="Y50" s="7">
        <v>8.9</v>
      </c>
      <c r="Z50" s="7">
        <v>8.9</v>
      </c>
      <c r="AA50" s="7">
        <v>8</v>
      </c>
      <c r="AB50" s="7">
        <v>7.4</v>
      </c>
    </row>
    <row r="51" spans="1:28" ht="15.75" x14ac:dyDescent="0.25">
      <c r="A51" s="14"/>
      <c r="B51" s="1" t="s">
        <v>35</v>
      </c>
      <c r="C51" s="1" t="s">
        <v>2</v>
      </c>
      <c r="D51" s="7">
        <v>1.6</v>
      </c>
      <c r="E51" s="7">
        <v>1.6</v>
      </c>
      <c r="F51" s="7">
        <v>1.6</v>
      </c>
      <c r="G51" s="7">
        <v>1.6</v>
      </c>
      <c r="H51" s="7">
        <v>1.5</v>
      </c>
      <c r="I51" s="7">
        <v>1.5</v>
      </c>
      <c r="J51" s="7">
        <v>1.5</v>
      </c>
      <c r="K51" s="7">
        <v>1.7</v>
      </c>
      <c r="L51" s="7">
        <v>1.7</v>
      </c>
      <c r="M51" s="7">
        <v>1.6</v>
      </c>
      <c r="N51" s="7">
        <v>1.6</v>
      </c>
      <c r="O51" s="7">
        <v>1.6</v>
      </c>
      <c r="P51" s="7">
        <v>1.6</v>
      </c>
      <c r="Q51" s="7">
        <v>1.3</v>
      </c>
      <c r="R51" s="7">
        <v>1.5</v>
      </c>
      <c r="S51" s="7">
        <v>1.4</v>
      </c>
      <c r="T51" s="7">
        <v>1.7</v>
      </c>
      <c r="U51" s="7">
        <v>1.7</v>
      </c>
      <c r="V51" s="7">
        <v>2</v>
      </c>
      <c r="W51" s="7">
        <v>2.2000000000000002</v>
      </c>
      <c r="X51" s="7">
        <v>2.2000000000000002</v>
      </c>
      <c r="Y51" s="7">
        <v>2</v>
      </c>
      <c r="Z51" s="7">
        <v>1.8</v>
      </c>
      <c r="AA51" s="7">
        <v>1.8</v>
      </c>
      <c r="AB51" s="7">
        <v>1.6</v>
      </c>
    </row>
    <row r="52" spans="1:28" ht="15.75" x14ac:dyDescent="0.25">
      <c r="A52" s="14"/>
      <c r="B52" s="1" t="s">
        <v>37</v>
      </c>
      <c r="C52" s="1" t="s">
        <v>2</v>
      </c>
      <c r="D52" s="7">
        <v>7.5</v>
      </c>
      <c r="E52" s="7">
        <v>7.7</v>
      </c>
      <c r="F52" s="7">
        <v>6.6</v>
      </c>
      <c r="G52" s="7">
        <v>4.9000000000000004</v>
      </c>
      <c r="H52" s="7">
        <v>7.3</v>
      </c>
      <c r="I52" s="7">
        <v>7.5</v>
      </c>
      <c r="J52" s="7">
        <v>6</v>
      </c>
      <c r="K52" s="7">
        <v>7.7</v>
      </c>
      <c r="L52" s="7">
        <v>9</v>
      </c>
      <c r="M52" s="7">
        <v>13.5</v>
      </c>
      <c r="N52" s="7">
        <v>9</v>
      </c>
      <c r="O52" s="7">
        <v>9.8000000000000007</v>
      </c>
      <c r="P52" s="7">
        <v>8.6999999999999993</v>
      </c>
      <c r="Q52" s="7">
        <v>6</v>
      </c>
      <c r="R52" s="7">
        <v>6.8</v>
      </c>
      <c r="S52" s="7">
        <v>12.1</v>
      </c>
      <c r="T52" s="7">
        <v>6.8</v>
      </c>
      <c r="U52" s="7">
        <v>11.4</v>
      </c>
      <c r="V52" s="7">
        <v>9.3000000000000007</v>
      </c>
      <c r="W52" s="7">
        <v>9.6</v>
      </c>
      <c r="X52" s="7">
        <v>10.9</v>
      </c>
      <c r="Y52" s="7">
        <v>7.3</v>
      </c>
      <c r="Z52" s="7">
        <v>8.1999999999999993</v>
      </c>
      <c r="AA52" s="7">
        <v>7.9</v>
      </c>
      <c r="AB52" s="7">
        <v>7.3</v>
      </c>
    </row>
    <row r="53" spans="1:28" ht="15.75" x14ac:dyDescent="0.25">
      <c r="A53" s="14"/>
      <c r="B53" s="1" t="s">
        <v>36</v>
      </c>
      <c r="C53" s="1" t="s">
        <v>2</v>
      </c>
      <c r="D53" s="7">
        <v>5</v>
      </c>
      <c r="E53" s="7">
        <v>4.8</v>
      </c>
      <c r="F53" s="7">
        <v>4.5</v>
      </c>
      <c r="G53" s="7">
        <v>4.8</v>
      </c>
      <c r="H53" s="7">
        <v>4.5</v>
      </c>
      <c r="I53" s="7">
        <v>4.5</v>
      </c>
      <c r="J53" s="7">
        <v>5</v>
      </c>
      <c r="K53" s="7">
        <v>5.6</v>
      </c>
      <c r="L53" s="7">
        <v>5.2</v>
      </c>
      <c r="M53" s="7">
        <v>6.6</v>
      </c>
      <c r="N53" s="7">
        <v>6.4</v>
      </c>
      <c r="O53" s="7">
        <v>5.6</v>
      </c>
      <c r="P53" s="7">
        <v>6</v>
      </c>
      <c r="Q53" s="7">
        <v>6.1</v>
      </c>
      <c r="R53" s="7">
        <v>9.6</v>
      </c>
      <c r="S53" s="7">
        <v>6.5</v>
      </c>
      <c r="T53" s="7">
        <v>9.1999999999999993</v>
      </c>
      <c r="U53" s="7">
        <v>6.3</v>
      </c>
      <c r="V53" s="7">
        <v>7.5</v>
      </c>
      <c r="W53" s="7">
        <v>6.9</v>
      </c>
      <c r="X53" s="7">
        <v>6.2</v>
      </c>
      <c r="Y53" s="7">
        <v>6.2</v>
      </c>
      <c r="Z53" s="7">
        <v>5.4</v>
      </c>
      <c r="AA53" s="7">
        <v>5.0999999999999996</v>
      </c>
      <c r="AB53" s="7">
        <v>4.8</v>
      </c>
    </row>
    <row r="54" spans="1:28" ht="18.75" customHeight="1" x14ac:dyDescent="0.25">
      <c r="A54" s="15"/>
      <c r="B54" s="3" t="s">
        <v>38</v>
      </c>
      <c r="C54" s="1" t="s">
        <v>2</v>
      </c>
      <c r="D54" s="7">
        <f t="shared" ref="D54:AB54" si="7">D53+D52+D51+D50+D49</f>
        <v>25.1</v>
      </c>
      <c r="E54" s="7">
        <f t="shared" si="7"/>
        <v>23.5</v>
      </c>
      <c r="F54" s="7">
        <f t="shared" si="7"/>
        <v>23.2</v>
      </c>
      <c r="G54" s="7">
        <f t="shared" si="7"/>
        <v>20.7</v>
      </c>
      <c r="H54" s="7">
        <f t="shared" si="7"/>
        <v>22.8</v>
      </c>
      <c r="I54" s="7">
        <f t="shared" si="7"/>
        <v>23.1</v>
      </c>
      <c r="J54" s="7">
        <f t="shared" si="7"/>
        <v>21.9</v>
      </c>
      <c r="K54" s="7">
        <f t="shared" si="7"/>
        <v>26.4</v>
      </c>
      <c r="L54" s="7">
        <f t="shared" si="7"/>
        <v>27.6</v>
      </c>
      <c r="M54" s="7">
        <f t="shared" si="7"/>
        <v>34.500000000000007</v>
      </c>
      <c r="N54" s="7">
        <f t="shared" si="7"/>
        <v>30.8</v>
      </c>
      <c r="O54" s="7">
        <f t="shared" si="7"/>
        <v>34.4</v>
      </c>
      <c r="P54" s="7">
        <f t="shared" si="7"/>
        <v>29.7</v>
      </c>
      <c r="Q54" s="7">
        <f t="shared" si="7"/>
        <v>26.200000000000003</v>
      </c>
      <c r="R54" s="7">
        <f t="shared" si="7"/>
        <v>37.4</v>
      </c>
      <c r="S54" s="7">
        <f t="shared" si="7"/>
        <v>38.799999999999997</v>
      </c>
      <c r="T54" s="7">
        <f t="shared" si="7"/>
        <v>39.4</v>
      </c>
      <c r="U54" s="7">
        <f t="shared" si="7"/>
        <v>38</v>
      </c>
      <c r="V54" s="7">
        <f t="shared" si="7"/>
        <v>33.6</v>
      </c>
      <c r="W54" s="7">
        <f t="shared" si="7"/>
        <v>31.4</v>
      </c>
      <c r="X54" s="7">
        <f t="shared" si="7"/>
        <v>33.299999999999997</v>
      </c>
      <c r="Y54" s="7">
        <f t="shared" si="7"/>
        <v>27.299999999999997</v>
      </c>
      <c r="Z54" s="7">
        <f t="shared" si="7"/>
        <v>27.6</v>
      </c>
      <c r="AA54" s="7">
        <f t="shared" si="7"/>
        <v>25.1</v>
      </c>
      <c r="AB54" s="7">
        <f t="shared" si="7"/>
        <v>23.400000000000002</v>
      </c>
    </row>
    <row r="57" spans="1:28" x14ac:dyDescent="0.25">
      <c r="L57" s="10" t="s">
        <v>39</v>
      </c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</sheetData>
  <mergeCells count="44">
    <mergeCell ref="A13:A16"/>
    <mergeCell ref="B9:B12"/>
    <mergeCell ref="A5:A12"/>
    <mergeCell ref="A1:AB2"/>
    <mergeCell ref="A3:B4"/>
    <mergeCell ref="C3:C4"/>
    <mergeCell ref="D3:AB3"/>
    <mergeCell ref="B5:B8"/>
    <mergeCell ref="A17:A23"/>
    <mergeCell ref="B22:B23"/>
    <mergeCell ref="A24:A30"/>
    <mergeCell ref="B29:B30"/>
    <mergeCell ref="A35:B36"/>
    <mergeCell ref="A43:A48"/>
    <mergeCell ref="A49:A54"/>
    <mergeCell ref="C35:C36"/>
    <mergeCell ref="A37:A39"/>
    <mergeCell ref="A40:A42"/>
    <mergeCell ref="I35:I36"/>
    <mergeCell ref="J35:J36"/>
    <mergeCell ref="K35:K36"/>
    <mergeCell ref="L35:L36"/>
    <mergeCell ref="M35:M36"/>
    <mergeCell ref="D35:D36"/>
    <mergeCell ref="E35:E36"/>
    <mergeCell ref="F35:F36"/>
    <mergeCell ref="G35:G36"/>
    <mergeCell ref="H35:H36"/>
    <mergeCell ref="AB35:AB36"/>
    <mergeCell ref="S35:S36"/>
    <mergeCell ref="T35:T36"/>
    <mergeCell ref="U35:U36"/>
    <mergeCell ref="V35:V36"/>
    <mergeCell ref="W35:W36"/>
    <mergeCell ref="L57:Z57"/>
    <mergeCell ref="X35:X36"/>
    <mergeCell ref="Y35:Y36"/>
    <mergeCell ref="Z35:Z36"/>
    <mergeCell ref="AA35:AA36"/>
    <mergeCell ref="N35:N36"/>
    <mergeCell ref="O35:O36"/>
    <mergeCell ref="P35:P36"/>
    <mergeCell ref="Q35:Q36"/>
    <mergeCell ref="R35:R36"/>
  </mergeCells>
  <pageMargins left="0.23622047244094491" right="0.2362204724409449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2013-12-15T11:42:37Z</cp:lastPrinted>
  <dcterms:created xsi:type="dcterms:W3CDTF">2013-12-15T04:38:20Z</dcterms:created>
  <dcterms:modified xsi:type="dcterms:W3CDTF">2013-12-21T17:23:12Z</dcterms:modified>
</cp:coreProperties>
</file>